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kosterha\appdata\local\bentley\projectwise\workingdir\ohiodot-pw.bentley.com_ohiodot-pw-02\kristopher.osterhage@dot.ohio.gov\d0921046\"/>
    </mc:Choice>
  </mc:AlternateContent>
  <xr:revisionPtr revIDLastSave="0" documentId="13_ncr:1_{586E5BE6-7921-49C6-A3BA-63337F049261}" xr6:coauthVersionLast="47" xr6:coauthVersionMax="47" xr10:uidLastSave="{00000000-0000-0000-0000-000000000000}"/>
  <bookViews>
    <workbookView xWindow="59550" yWindow="5460" windowWidth="21600" windowHeight="11295" xr2:uid="{EDE334C1-270A-48CE-88DF-F7C5EE669FD2}"/>
  </bookViews>
  <sheets>
    <sheet name="SINGLE LOCATION-TYPE B" sheetId="2" r:id="rId1"/>
    <sheet name="SINGLE LOCATION-TYPE A" sheetId="3" state="hidden" r:id="rId2"/>
    <sheet name="MULTI LOCATION-TYPE B" sheetId="4" state="hidden" r:id="rId3"/>
    <sheet name="MULTI LOCATION-TYPE A" sheetId="5" state="hidden" r:id="rId4"/>
    <sheet name="Single Type B-Mons Dist " sheetId="6"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7" i="6" l="1"/>
  <c r="L17" i="6"/>
  <c r="K17" i="6"/>
  <c r="J17" i="6"/>
  <c r="I17" i="6"/>
  <c r="H17" i="6"/>
</calcChain>
</file>

<file path=xl/sharedStrings.xml><?xml version="1.0" encoding="utf-8"?>
<sst xmlns="http://schemas.openxmlformats.org/spreadsheetml/2006/main" count="416" uniqueCount="193">
  <si>
    <t>MONUMENT DESCRIPTION</t>
  </si>
  <si>
    <t>PT #</t>
  </si>
  <si>
    <t>DESCRIPTION</t>
  </si>
  <si>
    <t>PROJECT COORDINATES                                                       (SEE SURVEY PARAMETERS)</t>
  </si>
  <si>
    <t>*This elevation may be subject to seasonal changes.  Confirm elevation against other primary vertical control and benchmarks just prior to the start of construction activities.</t>
  </si>
  <si>
    <t xml:space="preserve">STATION/OFFSET                              </t>
  </si>
  <si>
    <t>STATION             (C/L of R/W)</t>
  </si>
  <si>
    <t>OFFSET               (C/L of R/W)</t>
  </si>
  <si>
    <t>HORIZONTAL CONTROL</t>
  </si>
  <si>
    <t>VERTICAL CONTROL</t>
  </si>
  <si>
    <t xml:space="preserve">PROJECT CONTROL TABLE </t>
  </si>
  <si>
    <t>CP101</t>
  </si>
  <si>
    <t>CP102</t>
  </si>
  <si>
    <t>CP103</t>
  </si>
  <si>
    <t>3/4" Iron rebar with yellow cap stamped "Do Not Disturb ODOT Control" set</t>
  </si>
  <si>
    <r>
      <t>ELEV(ft) (NAVD88/</t>
    </r>
    <r>
      <rPr>
        <b/>
        <sz val="9"/>
        <color rgb="FFFF0000"/>
        <rFont val="Calibri"/>
        <family val="2"/>
        <scheme val="minor"/>
      </rPr>
      <t>18</t>
    </r>
    <r>
      <rPr>
        <b/>
        <sz val="9"/>
        <color theme="1"/>
        <rFont val="Calibri"/>
        <family val="2"/>
        <scheme val="minor"/>
      </rPr>
      <t>)</t>
    </r>
  </si>
  <si>
    <t>C-R-S and or description</t>
  </si>
  <si>
    <t>1252+93.03</t>
  </si>
  <si>
    <t>22.17'Rt.</t>
  </si>
  <si>
    <t>958.10*</t>
  </si>
  <si>
    <t>1261+22.83</t>
  </si>
  <si>
    <t>20.93'Lt.</t>
  </si>
  <si>
    <t>1274+67.10</t>
  </si>
  <si>
    <t>600.00'Lt.</t>
  </si>
  <si>
    <t>MN124</t>
  </si>
  <si>
    <t>1" rebar in a monument box found  (N. 1/4 Post Section 12)</t>
  </si>
  <si>
    <t>100+00 (TR123)</t>
  </si>
  <si>
    <t>C/L</t>
  </si>
  <si>
    <t>MN222</t>
  </si>
  <si>
    <t>RR spike found (N.E Cor. Sec 11)</t>
  </si>
  <si>
    <t>1280+01</t>
  </si>
  <si>
    <t>166'LT</t>
  </si>
  <si>
    <t>BM101</t>
  </si>
  <si>
    <t>RR Spike in Power Pole # 925B3-25, 71.5' W. from the W EOP of Faulkner Rd., 8.8' S. from center of Alley, 32' S.E. from PP (925B3-105)</t>
  </si>
  <si>
    <t>1274+72</t>
  </si>
  <si>
    <t>146'LT</t>
  </si>
  <si>
    <t>941.50*</t>
  </si>
  <si>
    <t>BM102</t>
  </si>
  <si>
    <t>1266+93</t>
  </si>
  <si>
    <t>45'LT</t>
  </si>
  <si>
    <t>BM103</t>
  </si>
  <si>
    <t>Chiseled Square in Abutment 8.4' S.E. from "No Trespassing" Pole, 30.3' N.E. from PP (925B3-6), 95' W. from MB 6540</t>
  </si>
  <si>
    <t>1261+38</t>
  </si>
  <si>
    <t>54'LT</t>
  </si>
  <si>
    <t>BM104</t>
  </si>
  <si>
    <t>Arrow Bolt on Fire Hydrant 48.7' N.E. from MB 6444, 34.6' N. from N. EOP of S.R. 117, 50.9' from S.W. corner of Pavilion</t>
  </si>
  <si>
    <t>1552+93.03</t>
  </si>
  <si>
    <t>CP201</t>
  </si>
  <si>
    <t>1561+22.83</t>
  </si>
  <si>
    <t>CP202</t>
  </si>
  <si>
    <t>1581+15.82</t>
  </si>
  <si>
    <t>MN106</t>
  </si>
  <si>
    <t>6" conc.mon. w/disk stamped "ODOT C/L R/W" found</t>
  </si>
  <si>
    <t>1580+01</t>
  </si>
  <si>
    <t>BM201</t>
  </si>
  <si>
    <t>1574+72</t>
  </si>
  <si>
    <t>BM202</t>
  </si>
  <si>
    <t>1566+93</t>
  </si>
  <si>
    <t>BM203</t>
  </si>
  <si>
    <t>BM204</t>
  </si>
  <si>
    <t>note: may have to indicate which alignment the stationing refers to if multiple routes involved</t>
  </si>
  <si>
    <t>ex. 100+52.22(TR100)</t>
  </si>
  <si>
    <t>Note: For Vertical control STA &amp; O/S and N &amp; E all rounded to nearest 1's place</t>
  </si>
  <si>
    <t>remove these notes before finalizing!!!</t>
  </si>
  <si>
    <t>TYPE B- MULTI</t>
  </si>
  <si>
    <t>Remove any unused tabs before finalizing</t>
  </si>
  <si>
    <t>CP1</t>
  </si>
  <si>
    <t>CP2</t>
  </si>
  <si>
    <t>1269+25.65</t>
  </si>
  <si>
    <t>CP3</t>
  </si>
  <si>
    <t>6" conc. mon. w/disk stamped "ODOT C/L R/W" found</t>
  </si>
  <si>
    <t>166' LT</t>
  </si>
  <si>
    <t>BM1</t>
  </si>
  <si>
    <t>1274+71</t>
  </si>
  <si>
    <t>146' LT</t>
  </si>
  <si>
    <t>BM2</t>
  </si>
  <si>
    <t>45' LT</t>
  </si>
  <si>
    <t>BM3</t>
  </si>
  <si>
    <t>53' LT</t>
  </si>
  <si>
    <t>BM4</t>
  </si>
  <si>
    <t>PRIMARY HORIZONTAL &amp; VERTICAL CONTROL - TYPE A MONUMENTS</t>
  </si>
  <si>
    <t>1231+49.52</t>
  </si>
  <si>
    <t>24.35 Rt.</t>
  </si>
  <si>
    <t>PC1</t>
  </si>
  <si>
    <t>Conc. Mon. w/ 3/4" iron rebar w/ aluminum ODOT control disk set</t>
  </si>
  <si>
    <t>1243+99.50</t>
  </si>
  <si>
    <t>16.55 Lt.</t>
  </si>
  <si>
    <t>PC2</t>
  </si>
  <si>
    <t>1292+22.98</t>
  </si>
  <si>
    <t>23.86 Lt.</t>
  </si>
  <si>
    <t>PC3</t>
  </si>
  <si>
    <t>1304+00.64</t>
  </si>
  <si>
    <t>209.37 Rt.</t>
  </si>
  <si>
    <t>PC4</t>
  </si>
  <si>
    <t>GC1</t>
  </si>
  <si>
    <t>GC2</t>
  </si>
  <si>
    <r>
      <t xml:space="preserve">ADDITONAL CONTROL - TYPE B MONUMENTS </t>
    </r>
    <r>
      <rPr>
        <b/>
        <sz val="9"/>
        <color theme="9" tint="-0.249977111117893"/>
        <rFont val="Calibri"/>
        <family val="2"/>
        <scheme val="minor"/>
      </rPr>
      <t>- this section may not apply to all type A monument projects and may consist of only vertical or only horizontal</t>
    </r>
  </si>
  <si>
    <t>18.18'Rt.</t>
  </si>
  <si>
    <t>42.16'Lt.</t>
  </si>
  <si>
    <t>CP4</t>
  </si>
  <si>
    <t>TYPE A - SINGLE</t>
  </si>
  <si>
    <t>PC101</t>
  </si>
  <si>
    <t>PC102</t>
  </si>
  <si>
    <t>PC103</t>
  </si>
  <si>
    <t>PC104</t>
  </si>
  <si>
    <t>GC101</t>
  </si>
  <si>
    <t>GC102</t>
  </si>
  <si>
    <r>
      <t xml:space="preserve">ADDITONAL CONTROL - TYPE B MONUMENTS </t>
    </r>
    <r>
      <rPr>
        <b/>
        <sz val="9"/>
        <color theme="9" tint="-0.249977111117893"/>
        <rFont val="Calibri"/>
        <family val="2"/>
        <scheme val="minor"/>
      </rPr>
      <t>-this section may not apply to all type A monument projects and may consist of only vertical or only horizontal</t>
    </r>
  </si>
  <si>
    <t>CP104</t>
  </si>
  <si>
    <t>PC201</t>
  </si>
  <si>
    <t>PC202</t>
  </si>
  <si>
    <t>PC203</t>
  </si>
  <si>
    <t>PC204</t>
  </si>
  <si>
    <t>GC201</t>
  </si>
  <si>
    <t>GC202</t>
  </si>
  <si>
    <t>CP203</t>
  </si>
  <si>
    <t>CP204</t>
  </si>
  <si>
    <t>TYPE A - MULTI</t>
  </si>
  <si>
    <t>MONUMENTS TO BE SET, RESET OR ADJUSTED DURING CONSTRUCTION</t>
  </si>
  <si>
    <t>R/W MONUMENTS EXPECTED TO BE DISTURBED DURING CONSTRUCTION</t>
  </si>
  <si>
    <t>ELEV(ft) (NAVD88/18)</t>
  </si>
  <si>
    <r>
      <t xml:space="preserve">MON. ASSY.    (623 Type </t>
    </r>
    <r>
      <rPr>
        <b/>
        <sz val="9"/>
        <color rgb="FFFF0000"/>
        <rFont val="Calibri"/>
        <family val="2"/>
        <scheme val="minor"/>
      </rPr>
      <t>C or D</t>
    </r>
    <r>
      <rPr>
        <b/>
        <sz val="9"/>
        <color theme="1"/>
        <rFont val="Calibri"/>
        <family val="2"/>
        <scheme val="minor"/>
      </rPr>
      <t>)</t>
    </r>
  </si>
  <si>
    <t xml:space="preserve">MON. ASSY. ADJ. TO GRADE        </t>
  </si>
  <si>
    <r>
      <t xml:space="preserve">MON. ASSY. RECONSTRUCTED TO GRADE         (623 Type </t>
    </r>
    <r>
      <rPr>
        <b/>
        <sz val="9"/>
        <color rgb="FFFF0000"/>
        <rFont val="Calibri"/>
        <family val="2"/>
        <scheme val="minor"/>
      </rPr>
      <t>C or D</t>
    </r>
    <r>
      <rPr>
        <b/>
        <sz val="9"/>
        <color theme="1"/>
        <rFont val="Calibri"/>
        <family val="2"/>
        <scheme val="minor"/>
      </rPr>
      <t>)</t>
    </r>
  </si>
  <si>
    <r>
      <t xml:space="preserve">MON. ASSY. REMOVED AND RESET               </t>
    </r>
    <r>
      <rPr>
        <b/>
        <sz val="9"/>
        <color rgb="FFFF0000"/>
        <rFont val="Calibri"/>
        <family val="2"/>
        <scheme val="minor"/>
      </rPr>
      <t>(623 Type C or D)</t>
    </r>
  </si>
  <si>
    <t>REFERENCE MON                (623 Type A)</t>
  </si>
  <si>
    <t>R/W MON                (623 Type B)</t>
  </si>
  <si>
    <r>
      <t xml:space="preserve">#623E38500(C) </t>
    </r>
    <r>
      <rPr>
        <b/>
        <sz val="9"/>
        <color rgb="FFFF0000"/>
        <rFont val="Calibri"/>
        <family val="2"/>
        <scheme val="minor"/>
      </rPr>
      <t>OR 623E38550(d)</t>
    </r>
  </si>
  <si>
    <t>#623E39500</t>
  </si>
  <si>
    <t>#623E39600</t>
  </si>
  <si>
    <t>#623E40000</t>
  </si>
  <si>
    <t>#623E40500</t>
  </si>
  <si>
    <t>#623E40520</t>
  </si>
  <si>
    <t>655+12.81 (US RT 23)</t>
  </si>
  <si>
    <t>MN4001</t>
  </si>
  <si>
    <t>655+64.21</t>
  </si>
  <si>
    <t>7.53' RT</t>
  </si>
  <si>
    <t>664+71.40</t>
  </si>
  <si>
    <t>10.91' LT</t>
  </si>
  <si>
    <t>665+18.49</t>
  </si>
  <si>
    <t>9.72' RT</t>
  </si>
  <si>
    <t>675+92.29</t>
  </si>
  <si>
    <t>11.15' RT</t>
  </si>
  <si>
    <t>702+01.06 (US RT 23)</t>
  </si>
  <si>
    <t>MN4000</t>
  </si>
  <si>
    <t>654+90</t>
  </si>
  <si>
    <t>119' LT</t>
  </si>
  <si>
    <t>"X" on NW light pole base bolt on Light #BA 13</t>
  </si>
  <si>
    <t>664+77</t>
  </si>
  <si>
    <t>61' LT</t>
  </si>
  <si>
    <t>NE corner oc conc. Retaining wall on South side of US Rt 23</t>
  </si>
  <si>
    <t>676+93</t>
  </si>
  <si>
    <t>128' LT</t>
  </si>
  <si>
    <t>SE corner of drainage headwall to double culvert pipe</t>
  </si>
  <si>
    <t xml:space="preserve">QUANTITY CARRIED TO GENERAL SUMMARY  </t>
  </si>
  <si>
    <t>Add any special detailed notes  to the plan to further explain type to be set etc. (especially for the reconstucted or reset boxes or adjusted to grade as there are not separate item numbers for Type C vs Type D)</t>
  </si>
  <si>
    <t>Remove any unused tabs before finalizing and delete hghlighted tips</t>
  </si>
  <si>
    <r>
      <t>NORTHING(ft) (</t>
    </r>
    <r>
      <rPr>
        <b/>
        <sz val="9"/>
        <color rgb="FFFF0000"/>
        <rFont val="Calibri"/>
        <family val="2"/>
        <scheme val="minor"/>
      </rPr>
      <t>WYA OCCS</t>
    </r>
    <r>
      <rPr>
        <b/>
        <sz val="9"/>
        <color theme="1"/>
        <rFont val="Calibri"/>
        <family val="2"/>
        <scheme val="minor"/>
      </rPr>
      <t>)</t>
    </r>
  </si>
  <si>
    <r>
      <t>EASTING(ft)     (</t>
    </r>
    <r>
      <rPr>
        <b/>
        <sz val="9"/>
        <color rgb="FFFF0000"/>
        <rFont val="Calibri"/>
        <family val="2"/>
        <scheme val="minor"/>
      </rPr>
      <t>WYA OCCS</t>
    </r>
    <r>
      <rPr>
        <b/>
        <sz val="9"/>
        <color theme="1"/>
        <rFont val="Calibri"/>
        <family val="2"/>
        <scheme val="minor"/>
      </rPr>
      <t>)</t>
    </r>
  </si>
  <si>
    <t>v 8-21-23</t>
  </si>
  <si>
    <r>
      <t>NORTHING(ft) (</t>
    </r>
    <r>
      <rPr>
        <b/>
        <sz val="9"/>
        <color rgb="FFFF0000"/>
        <rFont val="Calibri"/>
        <family val="2"/>
        <scheme val="minor"/>
      </rPr>
      <t>XXX</t>
    </r>
    <r>
      <rPr>
        <b/>
        <sz val="9"/>
        <color theme="1"/>
        <rFont val="Calibri"/>
        <family val="2"/>
        <scheme val="minor"/>
      </rPr>
      <t xml:space="preserve"> OCCS)</t>
    </r>
  </si>
  <si>
    <r>
      <t>EASTING(ft)     (</t>
    </r>
    <r>
      <rPr>
        <b/>
        <sz val="9"/>
        <color rgb="FFFF0000"/>
        <rFont val="Calibri"/>
        <family val="2"/>
        <scheme val="minor"/>
      </rPr>
      <t>XXX</t>
    </r>
    <r>
      <rPr>
        <b/>
        <sz val="9"/>
        <color theme="1"/>
        <rFont val="Calibri"/>
        <family val="2"/>
        <scheme val="minor"/>
      </rPr>
      <t xml:space="preserve"> OCCS)</t>
    </r>
  </si>
  <si>
    <t>Note: Text in red is project specific and will need updated and changed to black</t>
  </si>
  <si>
    <t>Note: Text in green  are reminders and will need removed before finalizing table</t>
  </si>
  <si>
    <t xml:space="preserve">Remove any monument columns (H thru M)not being used for this project </t>
  </si>
  <si>
    <t xml:space="preserve">Use this Template when there are CONSTRUCTION ONLY projects where there will be damage to exisiting monuments . </t>
  </si>
  <si>
    <t>Remove these notes before fianlizing!!</t>
  </si>
  <si>
    <t>NORTHING(ft) (PAU OCCS)</t>
  </si>
  <si>
    <t>EASTING(ft)     (PAU OCCS)</t>
  </si>
  <si>
    <t>649+71</t>
  </si>
  <si>
    <t>14' RT</t>
  </si>
  <si>
    <t>656+96</t>
  </si>
  <si>
    <t>32' RT</t>
  </si>
  <si>
    <t>MN50000</t>
  </si>
  <si>
    <t>MN4003</t>
  </si>
  <si>
    <t>650+21.03</t>
  </si>
  <si>
    <t>16.97' RT</t>
  </si>
  <si>
    <t>655+80.46</t>
  </si>
  <si>
    <t>18.83' RT</t>
  </si>
  <si>
    <t>667+23.74</t>
  </si>
  <si>
    <t>706.98*</t>
  </si>
  <si>
    <t>703.94*</t>
  </si>
  <si>
    <t>702.81*</t>
  </si>
  <si>
    <t>Northeast Corner of the Northeast Wing to Bridge</t>
  </si>
  <si>
    <t>646+40 +/-</t>
  </si>
  <si>
    <t>54' +/- RT</t>
  </si>
  <si>
    <t>647+06.86 +/-</t>
  </si>
  <si>
    <t>15.78' +/- LT</t>
  </si>
  <si>
    <t>5/8" Iron rebar fnd.(illegible cap) (0.2'deep)(E.1/4 Post Sec35 &amp; W.1/4 Post Sec36)</t>
  </si>
  <si>
    <t>MNSPK set in West face of Power Pole # 361-45</t>
  </si>
  <si>
    <t>MNSPK set in West Face of Power Pole # 361-104</t>
  </si>
  <si>
    <t>RR spike fnd. (0.05' deep) (N.W. Cor Sec 1 &amp; N.E. Cor Sec 2)</t>
  </si>
  <si>
    <t>RR spike fnd. (0.2' deep) ( S.E. Cor Sec 35 &amp; S.W. Cor Sec 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</si>
</sst>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21" x14ac:knownFonts="1">
    <font>
      <sz val="11"/>
      <color theme="1"/>
      <name val="Calibri"/>
      <family val="2"/>
      <scheme val="minor"/>
    </font>
    <font>
      <b/>
      <sz val="9"/>
      <color theme="1"/>
      <name val="Calibri"/>
      <family val="2"/>
      <scheme val="minor"/>
    </font>
    <font>
      <sz val="9"/>
      <color theme="1"/>
      <name val="Calibri"/>
      <family val="2"/>
      <scheme val="minor"/>
    </font>
    <font>
      <b/>
      <sz val="12"/>
      <color theme="1"/>
      <name val="Verdana"/>
      <family val="2"/>
    </font>
    <font>
      <b/>
      <sz val="11"/>
      <color theme="1"/>
      <name val="Calibri"/>
      <family val="2"/>
      <scheme val="minor"/>
    </font>
    <font>
      <sz val="9"/>
      <color rgb="FFFF0000"/>
      <name val="Calibri"/>
      <family val="2"/>
      <scheme val="minor"/>
    </font>
    <font>
      <sz val="15"/>
      <color rgb="FFFF0000"/>
      <name val="Calibri"/>
      <family val="2"/>
      <scheme val="minor"/>
    </font>
    <font>
      <b/>
      <sz val="11"/>
      <color rgb="FFFF0000"/>
      <name val="Calibri"/>
      <family val="2"/>
      <scheme val="minor"/>
    </font>
    <font>
      <b/>
      <sz val="11"/>
      <color rgb="FF0070C0"/>
      <name val="Calibri"/>
      <family val="2"/>
      <scheme val="minor"/>
    </font>
    <font>
      <sz val="11"/>
      <color rgb="FFFF0000"/>
      <name val="Calibri"/>
      <family val="2"/>
      <scheme val="minor"/>
    </font>
    <font>
      <sz val="11"/>
      <color rgb="FF00B0F0"/>
      <name val="Calibri"/>
      <family val="2"/>
      <scheme val="minor"/>
    </font>
    <font>
      <b/>
      <sz val="9"/>
      <color rgb="FFFF0000"/>
      <name val="Calibri"/>
      <family val="2"/>
      <scheme val="minor"/>
    </font>
    <font>
      <b/>
      <sz val="12"/>
      <color rgb="FFFF0000"/>
      <name val="Calibri"/>
      <family val="2"/>
      <scheme val="minor"/>
    </font>
    <font>
      <b/>
      <sz val="9"/>
      <color theme="9" tint="-0.249977111117893"/>
      <name val="Calibri"/>
      <family val="2"/>
      <scheme val="minor"/>
    </font>
    <font>
      <b/>
      <sz val="9"/>
      <name val="Calibri"/>
      <family val="2"/>
      <scheme val="minor"/>
    </font>
    <font>
      <sz val="11"/>
      <name val="Calibri"/>
      <family val="2"/>
      <scheme val="minor"/>
    </font>
    <font>
      <b/>
      <sz val="11"/>
      <color theme="4" tint="-0.249977111117893"/>
      <name val="Calibri"/>
      <family val="2"/>
      <scheme val="minor"/>
    </font>
    <font>
      <sz val="11"/>
      <color theme="9" tint="-0.249977111117893"/>
      <name val="Calibri"/>
      <family val="2"/>
      <scheme val="minor"/>
    </font>
    <font>
      <b/>
      <sz val="11"/>
      <color rgb="FF00B0F0"/>
      <name val="Calibri"/>
      <family val="2"/>
      <scheme val="minor"/>
    </font>
    <font>
      <sz val="9"/>
      <name val="Calibri"/>
      <family val="2"/>
      <scheme val="minor"/>
    </font>
    <font>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199">
    <xf numFmtId="0" fontId="0" fillId="0" borderId="0" xfId="0"/>
    <xf numFmtId="0" fontId="1" fillId="0" borderId="9" xfId="0" applyFont="1" applyBorder="1" applyAlignment="1">
      <alignment horizontal="center" vertical="center"/>
    </xf>
    <xf numFmtId="2" fontId="1" fillId="0" borderId="9" xfId="0" applyNumberFormat="1" applyFont="1" applyBorder="1" applyAlignment="1">
      <alignment horizontal="center" vertical="center" wrapText="1"/>
    </xf>
    <xf numFmtId="0" fontId="1" fillId="0" borderId="9" xfId="0" applyFont="1" applyBorder="1" applyAlignment="1">
      <alignment horizontal="center" vertical="center" wrapText="1"/>
    </xf>
    <xf numFmtId="165" fontId="0" fillId="0" borderId="0" xfId="0" applyNumberFormat="1" applyAlignment="1">
      <alignment horizontal="center" vertical="center"/>
    </xf>
    <xf numFmtId="2"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wrapText="1"/>
    </xf>
    <xf numFmtId="165" fontId="1" fillId="0" borderId="9" xfId="0" applyNumberFormat="1" applyFont="1" applyBorder="1" applyAlignment="1">
      <alignment horizontal="center" vertical="center" wrapText="1"/>
    </xf>
    <xf numFmtId="0" fontId="2" fillId="0" borderId="0" xfId="0" applyFont="1" applyAlignment="1">
      <alignment horizontal="center" vertical="center"/>
    </xf>
    <xf numFmtId="165" fontId="2" fillId="0" borderId="0" xfId="0" applyNumberFormat="1"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wrapText="1"/>
    </xf>
    <xf numFmtId="0" fontId="5" fillId="2" borderId="12" xfId="0" applyFont="1" applyFill="1" applyBorder="1" applyAlignment="1">
      <alignment horizontal="center" vertical="center"/>
    </xf>
    <xf numFmtId="0" fontId="5" fillId="0" borderId="12" xfId="0" applyFont="1" applyBorder="1" applyAlignment="1">
      <alignment horizontal="center" vertical="center" wrapText="1"/>
    </xf>
    <xf numFmtId="165" fontId="5" fillId="0" borderId="13" xfId="0" applyNumberFormat="1" applyFont="1" applyBorder="1" applyAlignment="1">
      <alignment horizontal="center" vertical="center" wrapText="1"/>
    </xf>
    <xf numFmtId="0" fontId="5" fillId="0" borderId="16" xfId="0" applyFont="1" applyBorder="1" applyAlignment="1">
      <alignment horizontal="center" vertical="center" wrapText="1"/>
    </xf>
    <xf numFmtId="0" fontId="5" fillId="0" borderId="13" xfId="0" applyFont="1" applyBorder="1" applyAlignment="1">
      <alignment horizontal="center" vertical="center"/>
    </xf>
    <xf numFmtId="2" fontId="5" fillId="0" borderId="13" xfId="0" applyNumberFormat="1" applyFont="1" applyBorder="1" applyAlignment="1">
      <alignment horizontal="center" vertical="center"/>
    </xf>
    <xf numFmtId="0" fontId="5" fillId="0" borderId="13" xfId="0" applyFont="1" applyBorder="1" applyAlignment="1">
      <alignment horizontal="center" vertical="center" wrapText="1"/>
    </xf>
    <xf numFmtId="0" fontId="5" fillId="0" borderId="8" xfId="0" applyFont="1" applyBorder="1" applyAlignment="1">
      <alignment horizontal="center" vertical="center"/>
    </xf>
    <xf numFmtId="165" fontId="5" fillId="0" borderId="8" xfId="0" applyNumberFormat="1" applyFont="1" applyBorder="1" applyAlignment="1">
      <alignment horizontal="center" vertical="center"/>
    </xf>
    <xf numFmtId="2" fontId="5" fillId="0" borderId="8" xfId="0" applyNumberFormat="1" applyFont="1" applyBorder="1" applyAlignment="1">
      <alignment horizontal="center" vertical="center"/>
    </xf>
    <xf numFmtId="0" fontId="5" fillId="0" borderId="8" xfId="0" applyFont="1" applyBorder="1" applyAlignment="1">
      <alignment horizontal="center" vertical="center" wrapText="1"/>
    </xf>
    <xf numFmtId="165" fontId="5" fillId="0" borderId="14" xfId="0" applyNumberFormat="1" applyFont="1" applyBorder="1" applyAlignment="1">
      <alignment horizontal="center" vertical="center" wrapText="1"/>
    </xf>
    <xf numFmtId="2" fontId="5" fillId="0" borderId="14" xfId="0" applyNumberFormat="1" applyFont="1" applyBorder="1" applyAlignment="1">
      <alignment horizontal="center" vertical="center" wrapText="1"/>
    </xf>
    <xf numFmtId="1" fontId="5" fillId="0" borderId="13" xfId="0" applyNumberFormat="1" applyFont="1" applyBorder="1" applyAlignment="1">
      <alignment horizontal="center" vertical="center"/>
    </xf>
    <xf numFmtId="1" fontId="5" fillId="0" borderId="8" xfId="0" applyNumberFormat="1" applyFont="1" applyBorder="1" applyAlignment="1">
      <alignment horizontal="center" vertical="center"/>
    </xf>
    <xf numFmtId="0" fontId="4" fillId="4" borderId="0" xfId="0" applyFont="1" applyFill="1"/>
    <xf numFmtId="0" fontId="2" fillId="0" borderId="0" xfId="0" applyFont="1" applyAlignment="1">
      <alignment horizont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165" fontId="5" fillId="0" borderId="12" xfId="0" applyNumberFormat="1" applyFont="1" applyBorder="1" applyAlignment="1">
      <alignment horizontal="center" vertical="center" wrapText="1"/>
    </xf>
    <xf numFmtId="2" fontId="5" fillId="0" borderId="12" xfId="0" applyNumberFormat="1" applyFont="1" applyBorder="1" applyAlignment="1">
      <alignment horizontal="center" vertical="center" wrapText="1"/>
    </xf>
    <xf numFmtId="0" fontId="5" fillId="0" borderId="12" xfId="0" applyFont="1" applyBorder="1" applyAlignment="1">
      <alignment horizontal="left" vertical="center" wrapText="1" indent="1"/>
    </xf>
    <xf numFmtId="0" fontId="5" fillId="2" borderId="13" xfId="0" applyFont="1" applyFill="1" applyBorder="1" applyAlignment="1">
      <alignment horizontal="center" vertical="center"/>
    </xf>
    <xf numFmtId="2" fontId="5" fillId="0" borderId="13" xfId="0" applyNumberFormat="1" applyFont="1" applyBorder="1" applyAlignment="1">
      <alignment horizontal="center" vertical="center" wrapText="1"/>
    </xf>
    <xf numFmtId="0" fontId="5" fillId="2" borderId="14" xfId="0" applyFont="1" applyFill="1" applyBorder="1" applyAlignment="1">
      <alignment horizontal="center" vertical="center"/>
    </xf>
    <xf numFmtId="0" fontId="5" fillId="0" borderId="14" xfId="0" applyFont="1" applyBorder="1" applyAlignment="1">
      <alignment horizontal="center" vertical="center" wrapText="1"/>
    </xf>
    <xf numFmtId="0" fontId="5" fillId="0" borderId="12" xfId="0" applyFont="1" applyBorder="1" applyAlignment="1">
      <alignment horizontal="center" vertical="center"/>
    </xf>
    <xf numFmtId="1" fontId="5" fillId="0" borderId="12" xfId="0" applyNumberFormat="1" applyFont="1" applyBorder="1" applyAlignment="1">
      <alignment horizontal="center" vertical="center"/>
    </xf>
    <xf numFmtId="2" fontId="5" fillId="0" borderId="12" xfId="0" applyNumberFormat="1" applyFont="1" applyBorder="1" applyAlignment="1">
      <alignment horizontal="center" vertical="center"/>
    </xf>
    <xf numFmtId="0" fontId="5" fillId="0" borderId="23" xfId="0" applyFont="1" applyBorder="1" applyAlignment="1">
      <alignment horizontal="center" vertical="center" wrapText="1"/>
    </xf>
    <xf numFmtId="0" fontId="6" fillId="4" borderId="0" xfId="0" applyFont="1" applyFill="1" applyAlignment="1">
      <alignment horizontal="left" vertical="center"/>
    </xf>
    <xf numFmtId="0" fontId="0" fillId="4" borderId="0" xfId="0" applyFill="1"/>
    <xf numFmtId="165" fontId="0" fillId="4" borderId="0" xfId="0" applyNumberFormat="1" applyFill="1" applyAlignment="1">
      <alignment horizontal="center" vertical="center"/>
    </xf>
    <xf numFmtId="2" fontId="0" fillId="4" borderId="0" xfId="0" applyNumberFormat="1" applyFill="1" applyAlignment="1">
      <alignment horizontal="center" vertical="center"/>
    </xf>
    <xf numFmtId="0" fontId="0" fillId="4" borderId="0" xfId="0" applyFill="1" applyAlignment="1">
      <alignment horizontal="center" vertical="center"/>
    </xf>
    <xf numFmtId="0" fontId="0" fillId="4" borderId="0" xfId="0" applyFill="1" applyAlignment="1">
      <alignment wrapText="1"/>
    </xf>
    <xf numFmtId="0" fontId="7" fillId="4" borderId="0" xfId="0" applyFont="1" applyFill="1"/>
    <xf numFmtId="0" fontId="8" fillId="4" borderId="0" xfId="0" applyFont="1" applyFill="1" applyAlignment="1">
      <alignment wrapText="1"/>
    </xf>
    <xf numFmtId="0" fontId="7" fillId="0" borderId="0" xfId="0" applyFont="1"/>
    <xf numFmtId="0" fontId="8" fillId="0" borderId="0" xfId="0" applyFont="1" applyAlignment="1">
      <alignment wrapText="1"/>
    </xf>
    <xf numFmtId="0" fontId="4" fillId="0" borderId="0" xfId="0" applyFont="1"/>
    <xf numFmtId="0" fontId="10" fillId="0" borderId="0" xfId="0" applyFont="1"/>
    <xf numFmtId="165" fontId="10" fillId="0" borderId="0" xfId="0" applyNumberFormat="1" applyFont="1" applyAlignment="1">
      <alignment horizontal="center" vertical="center"/>
    </xf>
    <xf numFmtId="0" fontId="5" fillId="0" borderId="14" xfId="0" applyFont="1" applyBorder="1" applyAlignment="1">
      <alignment horizontal="center" vertical="center"/>
    </xf>
    <xf numFmtId="165" fontId="5" fillId="0" borderId="13" xfId="0" applyNumberFormat="1" applyFont="1" applyBorder="1" applyAlignment="1">
      <alignment horizontal="center" vertical="center"/>
    </xf>
    <xf numFmtId="0" fontId="5" fillId="0" borderId="14" xfId="0" applyFont="1" applyBorder="1" applyAlignment="1">
      <alignment horizontal="left" vertical="center" wrapText="1" indent="1"/>
    </xf>
    <xf numFmtId="0" fontId="5" fillId="0" borderId="13" xfId="0" applyFont="1" applyBorder="1" applyAlignment="1">
      <alignment horizontal="left" vertical="center" wrapText="1" indent="1"/>
    </xf>
    <xf numFmtId="2" fontId="5" fillId="2" borderId="13" xfId="0" applyNumberFormat="1" applyFont="1" applyFill="1" applyBorder="1" applyAlignment="1">
      <alignment horizontal="center" vertical="center"/>
    </xf>
    <xf numFmtId="165" fontId="5" fillId="2" borderId="13" xfId="0" applyNumberFormat="1" applyFont="1" applyFill="1" applyBorder="1" applyAlignment="1">
      <alignment horizontal="center" vertical="center" wrapText="1"/>
    </xf>
    <xf numFmtId="2" fontId="5" fillId="2" borderId="14" xfId="0" applyNumberFormat="1" applyFont="1" applyFill="1" applyBorder="1" applyAlignment="1">
      <alignment horizontal="center" vertical="center" wrapText="1"/>
    </xf>
    <xf numFmtId="0" fontId="5" fillId="2" borderId="14" xfId="0" applyFont="1" applyFill="1" applyBorder="1" applyAlignment="1">
      <alignment horizontal="center" vertical="center" wrapText="1"/>
    </xf>
    <xf numFmtId="2" fontId="5" fillId="2" borderId="13" xfId="0" applyNumberFormat="1" applyFont="1" applyFill="1" applyBorder="1" applyAlignment="1">
      <alignment horizontal="center" vertical="center" wrapText="1"/>
    </xf>
    <xf numFmtId="0" fontId="5" fillId="2" borderId="13" xfId="0" applyFont="1" applyFill="1" applyBorder="1" applyAlignment="1">
      <alignment horizontal="center" vertical="center" wrapText="1"/>
    </xf>
    <xf numFmtId="165" fontId="5" fillId="0" borderId="12" xfId="0" applyNumberFormat="1" applyFont="1" applyBorder="1" applyAlignment="1">
      <alignment horizontal="center" vertical="center"/>
    </xf>
    <xf numFmtId="0" fontId="5" fillId="0" borderId="8" xfId="0" applyFont="1" applyBorder="1" applyAlignment="1">
      <alignment horizontal="left" vertical="center" wrapText="1" indent="1"/>
    </xf>
    <xf numFmtId="165" fontId="5" fillId="2" borderId="14" xfId="0" applyNumberFormat="1" applyFont="1" applyFill="1" applyBorder="1" applyAlignment="1">
      <alignment horizontal="center" vertical="center" wrapText="1"/>
    </xf>
    <xf numFmtId="11" fontId="1" fillId="0" borderId="1" xfId="0" applyNumberFormat="1" applyFont="1" applyBorder="1" applyAlignment="1">
      <alignment horizontal="center" vertical="center" wrapText="1"/>
    </xf>
    <xf numFmtId="0" fontId="1" fillId="0" borderId="28" xfId="0" applyFont="1" applyBorder="1" applyAlignment="1">
      <alignment horizontal="center" vertical="center" wrapText="1"/>
    </xf>
    <xf numFmtId="2" fontId="14" fillId="0" borderId="9" xfId="0" applyNumberFormat="1" applyFont="1" applyBorder="1" applyAlignment="1">
      <alignment horizontal="center" vertical="center" wrapText="1"/>
    </xf>
    <xf numFmtId="11" fontId="1" fillId="0" borderId="9"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2" fontId="14" fillId="0" borderId="2" xfId="0" applyNumberFormat="1" applyFont="1" applyBorder="1" applyAlignment="1">
      <alignment horizontal="center" vertical="center" wrapText="1"/>
    </xf>
    <xf numFmtId="0" fontId="1" fillId="0" borderId="2" xfId="0" applyFont="1" applyBorder="1" applyAlignment="1">
      <alignment horizontal="center" vertical="center"/>
    </xf>
    <xf numFmtId="11" fontId="1" fillId="0" borderId="20" xfId="0" applyNumberFormat="1" applyFont="1" applyBorder="1" applyAlignment="1">
      <alignment horizontal="center" vertical="center" wrapText="1"/>
    </xf>
    <xf numFmtId="0" fontId="1" fillId="0" borderId="31" xfId="0" applyFont="1" applyBorder="1" applyAlignment="1">
      <alignment horizontal="center" vertical="center" wrapText="1"/>
    </xf>
    <xf numFmtId="0" fontId="11" fillId="0" borderId="31" xfId="0" applyFont="1" applyBorder="1" applyAlignment="1">
      <alignment horizontal="center" vertical="center" wrapText="1"/>
    </xf>
    <xf numFmtId="0" fontId="5" fillId="2" borderId="32" xfId="0" applyFont="1" applyFill="1" applyBorder="1" applyAlignment="1">
      <alignment horizontal="center" vertical="center"/>
    </xf>
    <xf numFmtId="0" fontId="5" fillId="2" borderId="33" xfId="0" applyFont="1" applyFill="1" applyBorder="1" applyAlignment="1">
      <alignment horizontal="center" vertical="center"/>
    </xf>
    <xf numFmtId="165" fontId="5" fillId="0" borderId="33" xfId="0" applyNumberFormat="1" applyFont="1" applyBorder="1" applyAlignment="1">
      <alignment horizontal="center" vertical="center"/>
    </xf>
    <xf numFmtId="2" fontId="5" fillId="0" borderId="33" xfId="0" applyNumberFormat="1"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2" fillId="0" borderId="35" xfId="0" applyFont="1" applyBorder="1" applyAlignment="1">
      <alignment horizontal="center" vertical="center"/>
    </xf>
    <xf numFmtId="0" fontId="2" fillId="0" borderId="12" xfId="0" applyFont="1" applyBorder="1" applyAlignment="1">
      <alignment horizontal="center" vertical="center"/>
    </xf>
    <xf numFmtId="0" fontId="2" fillId="0" borderId="12" xfId="0" applyFont="1" applyBorder="1" applyAlignment="1">
      <alignment horizontal="center"/>
    </xf>
    <xf numFmtId="0" fontId="5" fillId="2" borderId="36" xfId="0" applyFont="1" applyFill="1" applyBorder="1" applyAlignment="1">
      <alignment horizontal="center" vertical="center"/>
    </xf>
    <xf numFmtId="0" fontId="5" fillId="2" borderId="37" xfId="0" applyFont="1" applyFill="1" applyBorder="1" applyAlignment="1">
      <alignment horizontal="center" vertical="center"/>
    </xf>
    <xf numFmtId="165" fontId="5" fillId="0" borderId="37" xfId="0" applyNumberFormat="1" applyFont="1" applyBorder="1" applyAlignment="1">
      <alignment horizontal="center" vertical="center" wrapText="1"/>
    </xf>
    <xf numFmtId="2" fontId="5" fillId="0" borderId="37" xfId="0" applyNumberFormat="1"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2" fillId="0" borderId="16" xfId="0" applyFont="1" applyBorder="1" applyAlignment="1">
      <alignment horizontal="center" vertical="center"/>
    </xf>
    <xf numFmtId="0" fontId="2" fillId="0" borderId="13" xfId="0" applyFont="1" applyBorder="1" applyAlignment="1">
      <alignment horizontal="center" vertical="center"/>
    </xf>
    <xf numFmtId="0" fontId="2" fillId="0" borderId="13" xfId="0" applyFont="1" applyBorder="1" applyAlignment="1">
      <alignment horizont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horizontal="center"/>
    </xf>
    <xf numFmtId="0" fontId="5" fillId="2" borderId="39" xfId="0" applyFont="1" applyFill="1" applyBorder="1" applyAlignment="1">
      <alignment horizontal="center" vertical="center"/>
    </xf>
    <xf numFmtId="0" fontId="5" fillId="2" borderId="40" xfId="0" applyFont="1" applyFill="1" applyBorder="1" applyAlignment="1">
      <alignment horizontal="center" vertical="center"/>
    </xf>
    <xf numFmtId="165" fontId="5" fillId="0" borderId="40" xfId="0" applyNumberFormat="1" applyFont="1" applyBorder="1" applyAlignment="1">
      <alignment horizontal="center" vertical="center" wrapText="1"/>
    </xf>
    <xf numFmtId="2" fontId="5" fillId="0" borderId="40" xfId="0" applyNumberFormat="1" applyFont="1" applyBorder="1" applyAlignment="1">
      <alignment horizontal="center" vertical="center" wrapText="1"/>
    </xf>
    <xf numFmtId="0" fontId="5" fillId="0" borderId="40" xfId="0" applyFont="1" applyBorder="1" applyAlignment="1">
      <alignment horizontal="center" vertical="center" wrapText="1"/>
    </xf>
    <xf numFmtId="0" fontId="5" fillId="0" borderId="41" xfId="0" applyFont="1" applyBorder="1" applyAlignment="1">
      <alignment horizontal="center" vertical="center" wrapText="1"/>
    </xf>
    <xf numFmtId="0" fontId="2" fillId="0" borderId="23" xfId="0" applyFont="1" applyBorder="1" applyAlignment="1">
      <alignment horizontal="center" vertical="center"/>
    </xf>
    <xf numFmtId="0" fontId="2" fillId="0" borderId="14" xfId="0" applyFont="1" applyBorder="1" applyAlignment="1">
      <alignment horizontal="center" vertical="center"/>
    </xf>
    <xf numFmtId="0" fontId="2" fillId="0" borderId="14" xfId="0" applyFont="1" applyBorder="1" applyAlignment="1">
      <alignment horizontal="center"/>
    </xf>
    <xf numFmtId="0" fontId="2" fillId="0" borderId="16" xfId="0" applyFont="1" applyBorder="1" applyAlignment="1">
      <alignment horizontal="center"/>
    </xf>
    <xf numFmtId="164" fontId="2" fillId="0" borderId="13" xfId="0" applyNumberFormat="1" applyFont="1" applyBorder="1" applyAlignment="1">
      <alignment horizontal="center"/>
    </xf>
    <xf numFmtId="0" fontId="5" fillId="0" borderId="35" xfId="0" applyFont="1" applyBorder="1" applyAlignment="1">
      <alignment horizontal="center" vertical="center" wrapText="1"/>
    </xf>
    <xf numFmtId="0" fontId="2" fillId="0" borderId="9" xfId="0" applyFont="1" applyBorder="1" applyAlignment="1">
      <alignment horizontal="center" vertical="center"/>
    </xf>
    <xf numFmtId="0" fontId="15" fillId="0" borderId="0" xfId="0" applyFont="1"/>
    <xf numFmtId="0" fontId="9" fillId="0" borderId="0" xfId="0" applyFont="1"/>
    <xf numFmtId="0" fontId="17" fillId="0" borderId="0" xfId="0" applyFont="1"/>
    <xf numFmtId="0" fontId="16" fillId="0" borderId="0" xfId="0" applyFont="1"/>
    <xf numFmtId="0" fontId="18" fillId="0" borderId="0" xfId="0" applyFont="1"/>
    <xf numFmtId="0" fontId="8" fillId="0" borderId="0" xfId="0" applyFont="1"/>
    <xf numFmtId="165" fontId="19" fillId="0" borderId="12" xfId="0" applyNumberFormat="1" applyFont="1" applyBorder="1" applyAlignment="1">
      <alignment horizontal="center" vertical="center" wrapText="1"/>
    </xf>
    <xf numFmtId="2" fontId="19" fillId="0" borderId="12" xfId="0" applyNumberFormat="1" applyFont="1" applyBorder="1" applyAlignment="1">
      <alignment horizontal="center" vertical="center" wrapText="1"/>
    </xf>
    <xf numFmtId="0" fontId="19" fillId="0" borderId="12" xfId="0" applyFont="1" applyBorder="1" applyAlignment="1">
      <alignment horizontal="center" vertical="center" wrapText="1"/>
    </xf>
    <xf numFmtId="165" fontId="19" fillId="0" borderId="13" xfId="0" applyNumberFormat="1" applyFont="1" applyBorder="1" applyAlignment="1">
      <alignment horizontal="center" vertical="center" wrapText="1"/>
    </xf>
    <xf numFmtId="2" fontId="19" fillId="0" borderId="13" xfId="0" applyNumberFormat="1" applyFont="1" applyBorder="1" applyAlignment="1">
      <alignment horizontal="center" vertical="center" wrapText="1"/>
    </xf>
    <xf numFmtId="0" fontId="19" fillId="0" borderId="16" xfId="0" applyFont="1" applyBorder="1" applyAlignment="1">
      <alignment horizontal="center" vertical="center" wrapText="1"/>
    </xf>
    <xf numFmtId="1" fontId="19" fillId="0" borderId="13" xfId="0" applyNumberFormat="1" applyFont="1" applyBorder="1" applyAlignment="1">
      <alignment horizontal="center" vertical="center"/>
    </xf>
    <xf numFmtId="0" fontId="19" fillId="0" borderId="13" xfId="0" applyFont="1" applyBorder="1" applyAlignment="1">
      <alignment horizontal="center" vertical="center"/>
    </xf>
    <xf numFmtId="2" fontId="19" fillId="0" borderId="13" xfId="0" applyNumberFormat="1" applyFont="1" applyBorder="1" applyAlignment="1">
      <alignment horizontal="center" vertical="center"/>
    </xf>
    <xf numFmtId="0" fontId="19" fillId="0" borderId="13" xfId="0" applyFont="1" applyBorder="1" applyAlignment="1">
      <alignment horizontal="center" vertical="center" wrapText="1"/>
    </xf>
    <xf numFmtId="165" fontId="19" fillId="0" borderId="14" xfId="0" applyNumberFormat="1" applyFont="1" applyBorder="1" applyAlignment="1">
      <alignment horizontal="center" vertical="center" wrapText="1"/>
    </xf>
    <xf numFmtId="0" fontId="19" fillId="2" borderId="12" xfId="0" applyFont="1" applyFill="1" applyBorder="1" applyAlignment="1">
      <alignment horizontal="center" vertical="center"/>
    </xf>
    <xf numFmtId="0" fontId="19" fillId="2" borderId="13" xfId="0" applyFont="1" applyFill="1" applyBorder="1" applyAlignment="1">
      <alignment horizontal="center" vertical="center"/>
    </xf>
    <xf numFmtId="0" fontId="19" fillId="2" borderId="14" xfId="0" applyFont="1" applyFill="1" applyBorder="1" applyAlignment="1">
      <alignment horizontal="center" vertical="center"/>
    </xf>
    <xf numFmtId="2" fontId="19" fillId="0" borderId="14" xfId="0" applyNumberFormat="1" applyFont="1" applyBorder="1" applyAlignment="1">
      <alignment horizontal="center" vertical="center" wrapText="1"/>
    </xf>
    <xf numFmtId="165" fontId="19" fillId="0" borderId="8" xfId="0" applyNumberFormat="1" applyFont="1" applyBorder="1" applyAlignment="1">
      <alignment horizontal="center" vertical="center"/>
    </xf>
    <xf numFmtId="2" fontId="19" fillId="0" borderId="8" xfId="0" applyNumberFormat="1" applyFont="1" applyBorder="1" applyAlignment="1">
      <alignment horizontal="center" vertical="center"/>
    </xf>
    <xf numFmtId="0" fontId="19" fillId="0" borderId="8" xfId="0" applyFont="1" applyBorder="1" applyAlignment="1">
      <alignment horizontal="center" vertical="center" wrapText="1"/>
    </xf>
    <xf numFmtId="0" fontId="20" fillId="0" borderId="12" xfId="0" applyFont="1" applyBorder="1" applyAlignment="1">
      <alignment horizontal="center" vertical="center"/>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5"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center" vertical="center" wrapText="1"/>
    </xf>
    <xf numFmtId="164" fontId="1" fillId="0" borderId="1"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164" fontId="1" fillId="0" borderId="0" xfId="0" applyNumberFormat="1" applyFont="1" applyAlignment="1">
      <alignment horizontal="center" vertical="center" wrapText="1"/>
    </xf>
    <xf numFmtId="164" fontId="1" fillId="0" borderId="7"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3" borderId="20" xfId="0" applyFont="1" applyFill="1" applyBorder="1" applyAlignment="1">
      <alignment horizontal="center" vertical="center"/>
    </xf>
    <xf numFmtId="0" fontId="1" fillId="3" borderId="21" xfId="0" applyFont="1" applyFill="1" applyBorder="1" applyAlignment="1">
      <alignment horizontal="center" vertical="center"/>
    </xf>
    <xf numFmtId="0" fontId="1" fillId="3" borderId="22" xfId="0" applyFont="1" applyFill="1" applyBorder="1" applyAlignment="1">
      <alignment horizontal="center" vertical="center"/>
    </xf>
    <xf numFmtId="0" fontId="1" fillId="3" borderId="16" xfId="0" applyFont="1" applyFill="1" applyBorder="1" applyAlignment="1">
      <alignment horizontal="center" vertical="center"/>
    </xf>
    <xf numFmtId="0" fontId="1" fillId="3" borderId="26" xfId="0" applyFont="1" applyFill="1" applyBorder="1" applyAlignment="1">
      <alignment horizontal="center" vertical="center"/>
    </xf>
    <xf numFmtId="0" fontId="1" fillId="3" borderId="27"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5" xfId="0" applyFont="1" applyFill="1" applyBorder="1" applyAlignment="1">
      <alignment horizontal="center" vertical="center"/>
    </xf>
    <xf numFmtId="0" fontId="12"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5" xfId="0" applyFont="1" applyFill="1" applyBorder="1" applyAlignment="1">
      <alignment horizontal="center" vertical="center" wrapText="1"/>
    </xf>
    <xf numFmtId="11" fontId="1" fillId="0" borderId="1" xfId="0" applyNumberFormat="1" applyFont="1" applyBorder="1" applyAlignment="1">
      <alignment horizontal="center" vertical="center" wrapText="1"/>
    </xf>
    <xf numFmtId="11" fontId="1" fillId="0" borderId="2" xfId="0" applyNumberFormat="1" applyFont="1" applyBorder="1" applyAlignment="1">
      <alignment horizontal="center" vertical="center" wrapText="1"/>
    </xf>
    <xf numFmtId="11" fontId="1" fillId="0" borderId="3" xfId="0" applyNumberFormat="1" applyFont="1" applyBorder="1" applyAlignment="1">
      <alignment horizontal="center" vertical="center" wrapText="1"/>
    </xf>
    <xf numFmtId="11" fontId="1" fillId="0" borderId="4" xfId="0" applyNumberFormat="1" applyFont="1" applyBorder="1" applyAlignment="1">
      <alignment horizontal="center" vertical="center" wrapText="1"/>
    </xf>
    <xf numFmtId="11" fontId="1" fillId="0" borderId="29" xfId="0" applyNumberFormat="1" applyFont="1" applyBorder="1" applyAlignment="1">
      <alignment horizontal="center" vertical="center" wrapText="1"/>
    </xf>
    <xf numFmtId="11" fontId="1" fillId="0" borderId="5" xfId="0" applyNumberFormat="1" applyFont="1" applyBorder="1" applyAlignment="1">
      <alignment horizontal="center" vertical="center" wrapText="1"/>
    </xf>
    <xf numFmtId="0" fontId="1" fillId="0" borderId="28" xfId="0" applyFont="1" applyBorder="1" applyAlignment="1">
      <alignment horizontal="center" vertical="center" wrapText="1"/>
    </xf>
    <xf numFmtId="0" fontId="1" fillId="0" borderId="30" xfId="0" applyFont="1" applyBorder="1" applyAlignment="1">
      <alignment horizontal="center" vertical="center" wrapText="1"/>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5" xfId="0" applyFont="1" applyFill="1" applyBorder="1" applyAlignment="1">
      <alignment horizontal="center" vertical="center"/>
    </xf>
    <xf numFmtId="0" fontId="1" fillId="0" borderId="10" xfId="0" applyFont="1" applyBorder="1" applyAlignment="1">
      <alignment horizontal="right"/>
    </xf>
    <xf numFmtId="0" fontId="1" fillId="0" borderId="11" xfId="0" applyFont="1" applyBorder="1" applyAlignment="1">
      <alignment horizontal="right"/>
    </xf>
    <xf numFmtId="0" fontId="1" fillId="0" borderId="15" xfId="0" applyFont="1" applyBorder="1" applyAlignment="1">
      <alignment horizontal="right"/>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5"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29"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87A3A-1EAD-4F8A-B6ED-5DCF1D589FCE}">
  <sheetPr>
    <tabColor rgb="FFFFFF00"/>
    <pageSetUpPr fitToPage="1"/>
  </sheetPr>
  <dimension ref="A1:M25"/>
  <sheetViews>
    <sheetView tabSelected="1" zoomScale="120" zoomScaleNormal="120" workbookViewId="0">
      <selection activeCell="A7" sqref="A7"/>
    </sheetView>
  </sheetViews>
  <sheetFormatPr defaultRowHeight="15" x14ac:dyDescent="0.25"/>
  <cols>
    <col min="1" max="1" width="12.7109375" customWidth="1"/>
    <col min="2" max="2" width="12.85546875" customWidth="1"/>
    <col min="3" max="4" width="12.85546875" style="4" customWidth="1"/>
    <col min="5" max="5" width="12.85546875" style="5" customWidth="1"/>
    <col min="6" max="6" width="6.7109375" style="6" customWidth="1"/>
    <col min="7" max="7" width="52.7109375" style="7" customWidth="1"/>
  </cols>
  <sheetData>
    <row r="1" spans="1:7" ht="15.75" thickBot="1" x14ac:dyDescent="0.3">
      <c r="A1" s="141" t="s">
        <v>10</v>
      </c>
      <c r="B1" s="142"/>
      <c r="C1" s="142"/>
      <c r="D1" s="142"/>
      <c r="E1" s="142"/>
      <c r="F1" s="142"/>
      <c r="G1" s="143"/>
    </row>
    <row r="2" spans="1:7" ht="15" customHeight="1" x14ac:dyDescent="0.25">
      <c r="A2" s="144" t="s">
        <v>5</v>
      </c>
      <c r="B2" s="145"/>
      <c r="C2" s="148" t="s">
        <v>3</v>
      </c>
      <c r="D2" s="149"/>
      <c r="E2" s="150"/>
      <c r="F2" s="154" t="s">
        <v>0</v>
      </c>
      <c r="G2" s="155"/>
    </row>
    <row r="3" spans="1:7" ht="15.75" thickBot="1" x14ac:dyDescent="0.3">
      <c r="A3" s="146"/>
      <c r="B3" s="147"/>
      <c r="C3" s="151"/>
      <c r="D3" s="152"/>
      <c r="E3" s="153"/>
      <c r="F3" s="156"/>
      <c r="G3" s="157"/>
    </row>
    <row r="4" spans="1:7" ht="24.75" thickBot="1" x14ac:dyDescent="0.3">
      <c r="A4" s="3" t="s">
        <v>6</v>
      </c>
      <c r="B4" s="3" t="s">
        <v>7</v>
      </c>
      <c r="C4" s="8" t="s">
        <v>167</v>
      </c>
      <c r="D4" s="8" t="s">
        <v>168</v>
      </c>
      <c r="E4" s="71" t="s">
        <v>120</v>
      </c>
      <c r="F4" s="1" t="s">
        <v>1</v>
      </c>
      <c r="G4" s="3" t="s">
        <v>2</v>
      </c>
    </row>
    <row r="5" spans="1:7" ht="15.75" customHeight="1" x14ac:dyDescent="0.25">
      <c r="A5" s="158" t="s">
        <v>8</v>
      </c>
      <c r="B5" s="159"/>
      <c r="C5" s="159"/>
      <c r="D5" s="159"/>
      <c r="E5" s="159"/>
      <c r="F5" s="159"/>
      <c r="G5" s="160"/>
    </row>
    <row r="6" spans="1:7" ht="12" customHeight="1" x14ac:dyDescent="0.25">
      <c r="A6" s="130"/>
      <c r="B6" s="130"/>
      <c r="C6" s="119">
        <v>351920.12199999997</v>
      </c>
      <c r="D6" s="119">
        <v>184221.33900000001</v>
      </c>
      <c r="E6" s="120"/>
      <c r="F6" s="121" t="s">
        <v>173</v>
      </c>
      <c r="G6" s="121" t="s">
        <v>191</v>
      </c>
    </row>
    <row r="7" spans="1:7" ht="11.25" customHeight="1" x14ac:dyDescent="0.25">
      <c r="A7" s="131"/>
      <c r="B7" s="131"/>
      <c r="C7" s="122">
        <v>351920.02799999999</v>
      </c>
      <c r="D7" s="122">
        <v>184392.06</v>
      </c>
      <c r="E7" s="123"/>
      <c r="F7" s="124" t="s">
        <v>144</v>
      </c>
      <c r="G7" s="121" t="s">
        <v>192</v>
      </c>
    </row>
    <row r="8" spans="1:7" ht="11.25" customHeight="1" x14ac:dyDescent="0.25">
      <c r="A8" s="131" t="s">
        <v>186</v>
      </c>
      <c r="B8" s="131" t="s">
        <v>187</v>
      </c>
      <c r="C8" s="122">
        <v>352558.4</v>
      </c>
      <c r="D8" s="122">
        <v>184376.361</v>
      </c>
      <c r="E8" s="123" t="s">
        <v>180</v>
      </c>
      <c r="F8" s="124" t="s">
        <v>11</v>
      </c>
      <c r="G8" s="121" t="s">
        <v>14</v>
      </c>
    </row>
    <row r="9" spans="1:7" ht="11.25" customHeight="1" x14ac:dyDescent="0.25">
      <c r="A9" s="132" t="s">
        <v>175</v>
      </c>
      <c r="B9" s="132" t="s">
        <v>176</v>
      </c>
      <c r="C9" s="129">
        <v>352872.55900000001</v>
      </c>
      <c r="D9" s="129">
        <v>184409.193</v>
      </c>
      <c r="E9" s="133" t="s">
        <v>182</v>
      </c>
      <c r="F9" s="124" t="s">
        <v>12</v>
      </c>
      <c r="G9" s="121" t="s">
        <v>14</v>
      </c>
    </row>
    <row r="10" spans="1:7" ht="11.25" customHeight="1" x14ac:dyDescent="0.25">
      <c r="A10" s="132" t="s">
        <v>177</v>
      </c>
      <c r="B10" s="132" t="s">
        <v>178</v>
      </c>
      <c r="C10" s="122">
        <v>353431.99200000003</v>
      </c>
      <c r="D10" s="122">
        <v>184411.14600000001</v>
      </c>
      <c r="E10" s="133" t="s">
        <v>181</v>
      </c>
      <c r="F10" s="124" t="s">
        <v>13</v>
      </c>
      <c r="G10" s="121" t="s">
        <v>14</v>
      </c>
    </row>
    <row r="11" spans="1:7" ht="11.25" customHeight="1" x14ac:dyDescent="0.25">
      <c r="A11" s="132" t="s">
        <v>179</v>
      </c>
      <c r="B11" s="132">
        <v>0</v>
      </c>
      <c r="C11" s="134">
        <v>354575.27899999998</v>
      </c>
      <c r="D11" s="134">
        <v>184392.51199999999</v>
      </c>
      <c r="E11" s="133"/>
      <c r="F11" s="128" t="s">
        <v>174</v>
      </c>
      <c r="G11" s="137" t="s">
        <v>188</v>
      </c>
    </row>
    <row r="12" spans="1:7" ht="12.75" customHeight="1" x14ac:dyDescent="0.25">
      <c r="A12" s="161" t="s">
        <v>9</v>
      </c>
      <c r="B12" s="162"/>
      <c r="C12" s="162"/>
      <c r="D12" s="162"/>
      <c r="E12" s="162"/>
      <c r="F12" s="162"/>
      <c r="G12" s="163"/>
    </row>
    <row r="13" spans="1:7" ht="25.5" customHeight="1" x14ac:dyDescent="0.25">
      <c r="A13" s="126" t="s">
        <v>184</v>
      </c>
      <c r="B13" s="126" t="s">
        <v>185</v>
      </c>
      <c r="C13" s="125">
        <v>352490</v>
      </c>
      <c r="D13" s="125">
        <v>184446</v>
      </c>
      <c r="E13" s="127">
        <v>712.3</v>
      </c>
      <c r="F13" s="126" t="s">
        <v>32</v>
      </c>
      <c r="G13" s="128" t="s">
        <v>189</v>
      </c>
    </row>
    <row r="14" spans="1:7" ht="25.5" customHeight="1" x14ac:dyDescent="0.25">
      <c r="A14" s="126" t="s">
        <v>169</v>
      </c>
      <c r="B14" s="127" t="s">
        <v>170</v>
      </c>
      <c r="C14" s="125">
        <v>352822.90700000001</v>
      </c>
      <c r="D14" s="125">
        <v>184406.5</v>
      </c>
      <c r="E14" s="127">
        <v>705.13</v>
      </c>
      <c r="F14" s="126" t="s">
        <v>37</v>
      </c>
      <c r="G14" s="128" t="s">
        <v>183</v>
      </c>
    </row>
    <row r="15" spans="1:7" ht="25.5" customHeight="1" x14ac:dyDescent="0.25">
      <c r="A15" s="126" t="s">
        <v>171</v>
      </c>
      <c r="B15" s="127" t="s">
        <v>172</v>
      </c>
      <c r="C15" s="125">
        <v>353547.3</v>
      </c>
      <c r="D15" s="125">
        <v>184424.2</v>
      </c>
      <c r="E15" s="127">
        <v>710.05</v>
      </c>
      <c r="F15" s="126" t="s">
        <v>40</v>
      </c>
      <c r="G15" s="128" t="s">
        <v>190</v>
      </c>
    </row>
    <row r="16" spans="1:7" ht="25.5" customHeight="1" x14ac:dyDescent="0.25">
      <c r="A16" s="20"/>
      <c r="B16" s="22"/>
      <c r="C16" s="27"/>
      <c r="D16" s="27"/>
      <c r="E16" s="135"/>
      <c r="F16" s="20"/>
      <c r="G16" s="136"/>
    </row>
    <row r="17" spans="1:13" ht="24" customHeight="1" thickBot="1" x14ac:dyDescent="0.3">
      <c r="A17" s="138" t="s">
        <v>4</v>
      </c>
      <c r="B17" s="139"/>
      <c r="C17" s="139"/>
      <c r="D17" s="139"/>
      <c r="E17" s="139"/>
      <c r="F17" s="139"/>
      <c r="G17" s="140"/>
    </row>
    <row r="18" spans="1:13" ht="12" customHeight="1" x14ac:dyDescent="0.25">
      <c r="A18" s="9"/>
      <c r="B18" s="9"/>
      <c r="C18" s="10"/>
      <c r="D18" s="10"/>
      <c r="E18" s="11"/>
      <c r="F18" s="9"/>
      <c r="G18" s="12"/>
    </row>
    <row r="21" spans="1:13" x14ac:dyDescent="0.25">
      <c r="A21" s="51"/>
      <c r="G21" s="52"/>
    </row>
    <row r="22" spans="1:13" x14ac:dyDescent="0.25">
      <c r="A22" s="51"/>
      <c r="G22" s="52"/>
    </row>
    <row r="23" spans="1:13" x14ac:dyDescent="0.25">
      <c r="A23" s="53"/>
    </row>
    <row r="24" spans="1:13" x14ac:dyDescent="0.25">
      <c r="H24" s="6"/>
      <c r="I24" s="9"/>
      <c r="J24" s="29"/>
      <c r="K24" s="29"/>
      <c r="L24" s="29"/>
      <c r="M24" s="29"/>
    </row>
    <row r="25" spans="1:13" x14ac:dyDescent="0.25">
      <c r="A25" s="54"/>
      <c r="B25" s="54"/>
      <c r="C25" s="55"/>
    </row>
  </sheetData>
  <mergeCells count="7">
    <mergeCell ref="A17:G17"/>
    <mergeCell ref="A1:G1"/>
    <mergeCell ref="A2:B3"/>
    <mergeCell ref="C2:E3"/>
    <mergeCell ref="F2:G3"/>
    <mergeCell ref="A5:G5"/>
    <mergeCell ref="A12:G12"/>
  </mergeCells>
  <pageMargins left="0.7" right="0.7" top="0.75" bottom="0.75" header="0.3" footer="0.3"/>
  <pageSetup scale="9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76-CCF9-4D09-8789-3EFA6FE22DA7}">
  <dimension ref="A1:G34"/>
  <sheetViews>
    <sheetView topLeftCell="A8" workbookViewId="0">
      <selection activeCell="C28" sqref="C28"/>
    </sheetView>
  </sheetViews>
  <sheetFormatPr defaultRowHeight="15" x14ac:dyDescent="0.25"/>
  <cols>
    <col min="1" max="1" width="12.7109375" customWidth="1"/>
    <col min="2" max="2" width="12.85546875" customWidth="1"/>
    <col min="3" max="4" width="12.85546875" style="4" customWidth="1"/>
    <col min="5" max="5" width="12.85546875" style="5" customWidth="1"/>
    <col min="6" max="6" width="6.7109375" style="6" customWidth="1"/>
    <col min="7" max="7" width="52.7109375" style="7" customWidth="1"/>
  </cols>
  <sheetData>
    <row r="1" spans="1:7" ht="15.75" thickBot="1" x14ac:dyDescent="0.3">
      <c r="A1" s="141" t="s">
        <v>10</v>
      </c>
      <c r="B1" s="142"/>
      <c r="C1" s="142"/>
      <c r="D1" s="142"/>
      <c r="E1" s="142"/>
      <c r="F1" s="142"/>
      <c r="G1" s="143"/>
    </row>
    <row r="2" spans="1:7" ht="15" customHeight="1" x14ac:dyDescent="0.25">
      <c r="A2" s="144" t="s">
        <v>5</v>
      </c>
      <c r="B2" s="145"/>
      <c r="C2" s="148" t="s">
        <v>3</v>
      </c>
      <c r="D2" s="149"/>
      <c r="E2" s="150"/>
      <c r="F2" s="154" t="s">
        <v>0</v>
      </c>
      <c r="G2" s="155"/>
    </row>
    <row r="3" spans="1:7" ht="15.75" thickBot="1" x14ac:dyDescent="0.3">
      <c r="A3" s="146"/>
      <c r="B3" s="147"/>
      <c r="C3" s="151"/>
      <c r="D3" s="152"/>
      <c r="E3" s="153"/>
      <c r="F3" s="156"/>
      <c r="G3" s="157"/>
    </row>
    <row r="4" spans="1:7" ht="24.75" thickBot="1" x14ac:dyDescent="0.3">
      <c r="A4" s="3" t="s">
        <v>6</v>
      </c>
      <c r="B4" s="3" t="s">
        <v>7</v>
      </c>
      <c r="C4" s="8" t="s">
        <v>160</v>
      </c>
      <c r="D4" s="8" t="s">
        <v>161</v>
      </c>
      <c r="E4" s="2" t="s">
        <v>15</v>
      </c>
      <c r="F4" s="1" t="s">
        <v>1</v>
      </c>
      <c r="G4" s="3" t="s">
        <v>2</v>
      </c>
    </row>
    <row r="5" spans="1:7" x14ac:dyDescent="0.25">
      <c r="A5" s="164" t="s">
        <v>80</v>
      </c>
      <c r="B5" s="165"/>
      <c r="C5" s="165"/>
      <c r="D5" s="165"/>
      <c r="E5" s="165"/>
      <c r="F5" s="165"/>
      <c r="G5" s="166"/>
    </row>
    <row r="6" spans="1:7" ht="24" x14ac:dyDescent="0.25">
      <c r="A6" s="56" t="s">
        <v>81</v>
      </c>
      <c r="B6" s="56" t="s">
        <v>82</v>
      </c>
      <c r="C6" s="57">
        <v>255757.85889999999</v>
      </c>
      <c r="D6" s="57">
        <v>193479.79569999999</v>
      </c>
      <c r="E6" s="18">
        <v>999.18700000000001</v>
      </c>
      <c r="F6" s="17" t="s">
        <v>83</v>
      </c>
      <c r="G6" s="58" t="s">
        <v>84</v>
      </c>
    </row>
    <row r="7" spans="1:7" ht="24" x14ac:dyDescent="0.25">
      <c r="A7" s="17" t="s">
        <v>85</v>
      </c>
      <c r="B7" s="17" t="s">
        <v>86</v>
      </c>
      <c r="C7" s="57">
        <v>255093.99100000001</v>
      </c>
      <c r="D7" s="57">
        <v>194539.6966</v>
      </c>
      <c r="E7" s="18">
        <v>975.78800000000001</v>
      </c>
      <c r="F7" s="17" t="s">
        <v>87</v>
      </c>
      <c r="G7" s="59" t="s">
        <v>84</v>
      </c>
    </row>
    <row r="8" spans="1:7" ht="24" x14ac:dyDescent="0.25">
      <c r="A8" s="56" t="s">
        <v>88</v>
      </c>
      <c r="B8" s="56" t="s">
        <v>89</v>
      </c>
      <c r="C8" s="57">
        <v>251858.95240000001</v>
      </c>
      <c r="D8" s="57">
        <v>197973.3297</v>
      </c>
      <c r="E8" s="60">
        <v>941.35199999999998</v>
      </c>
      <c r="F8" s="17" t="s">
        <v>90</v>
      </c>
      <c r="G8" s="59" t="s">
        <v>84</v>
      </c>
    </row>
    <row r="9" spans="1:7" ht="24" x14ac:dyDescent="0.25">
      <c r="A9" s="17" t="s">
        <v>91</v>
      </c>
      <c r="B9" s="17" t="s">
        <v>92</v>
      </c>
      <c r="C9" s="57">
        <v>250840.31630000001</v>
      </c>
      <c r="D9" s="57">
        <v>198566.95370000001</v>
      </c>
      <c r="E9" s="18">
        <v>945.24800000000005</v>
      </c>
      <c r="F9" s="17" t="s">
        <v>93</v>
      </c>
      <c r="G9" s="59" t="s">
        <v>84</v>
      </c>
    </row>
    <row r="10" spans="1:7" ht="24" x14ac:dyDescent="0.25">
      <c r="A10" s="56"/>
      <c r="B10" s="56"/>
      <c r="C10" s="61">
        <v>253303.93</v>
      </c>
      <c r="D10" s="61">
        <v>197940.15400000001</v>
      </c>
      <c r="E10" s="62">
        <v>943.59</v>
      </c>
      <c r="F10" s="63" t="s">
        <v>94</v>
      </c>
      <c r="G10" s="59" t="s">
        <v>84</v>
      </c>
    </row>
    <row r="11" spans="1:7" ht="24" x14ac:dyDescent="0.25">
      <c r="A11" s="56"/>
      <c r="B11" s="56"/>
      <c r="C11" s="61">
        <v>256084.236</v>
      </c>
      <c r="D11" s="61">
        <v>193398.24100000001</v>
      </c>
      <c r="E11" s="64">
        <v>998.14</v>
      </c>
      <c r="F11" s="65" t="s">
        <v>95</v>
      </c>
      <c r="G11" s="58" t="s">
        <v>84</v>
      </c>
    </row>
    <row r="12" spans="1:7" ht="12.75" customHeight="1" x14ac:dyDescent="0.25">
      <c r="A12" s="167" t="s">
        <v>96</v>
      </c>
      <c r="B12" s="168"/>
      <c r="C12" s="168"/>
      <c r="D12" s="168"/>
      <c r="E12" s="168"/>
      <c r="F12" s="168"/>
      <c r="G12" s="169"/>
    </row>
    <row r="13" spans="1:7" ht="24" x14ac:dyDescent="0.25">
      <c r="A13" s="13" t="s">
        <v>17</v>
      </c>
      <c r="B13" s="13" t="s">
        <v>18</v>
      </c>
      <c r="C13" s="32">
        <v>254563.0545</v>
      </c>
      <c r="D13" s="32">
        <v>195259.424</v>
      </c>
      <c r="E13" s="33"/>
      <c r="F13" s="14" t="s">
        <v>66</v>
      </c>
      <c r="G13" s="34" t="s">
        <v>14</v>
      </c>
    </row>
    <row r="14" spans="1:7" ht="24" x14ac:dyDescent="0.25">
      <c r="A14" s="35" t="s">
        <v>20</v>
      </c>
      <c r="B14" s="35" t="s">
        <v>21</v>
      </c>
      <c r="C14" s="15">
        <v>254135.5753</v>
      </c>
      <c r="D14" s="15">
        <v>195971.9491</v>
      </c>
      <c r="E14" s="36"/>
      <c r="F14" s="16" t="s">
        <v>67</v>
      </c>
      <c r="G14" s="34" t="s">
        <v>14</v>
      </c>
    </row>
    <row r="15" spans="1:7" ht="24" x14ac:dyDescent="0.25">
      <c r="A15" s="35" t="s">
        <v>68</v>
      </c>
      <c r="B15" s="35" t="s">
        <v>97</v>
      </c>
      <c r="C15" s="15">
        <v>253656.74050000001</v>
      </c>
      <c r="D15" s="15">
        <v>196617.5001</v>
      </c>
      <c r="E15" s="36"/>
      <c r="F15" s="16" t="s">
        <v>69</v>
      </c>
      <c r="G15" s="34" t="s">
        <v>14</v>
      </c>
    </row>
    <row r="16" spans="1:7" ht="24" x14ac:dyDescent="0.25">
      <c r="A16" s="37" t="s">
        <v>22</v>
      </c>
      <c r="B16" s="37" t="s">
        <v>98</v>
      </c>
      <c r="C16" s="24">
        <v>253386.38620000001</v>
      </c>
      <c r="D16" s="24">
        <v>197103.0338</v>
      </c>
      <c r="E16" s="25"/>
      <c r="F16" s="16" t="s">
        <v>99</v>
      </c>
      <c r="G16" s="34" t="s">
        <v>14</v>
      </c>
    </row>
    <row r="17" spans="1:7" ht="36" x14ac:dyDescent="0.25">
      <c r="A17" s="17" t="s">
        <v>30</v>
      </c>
      <c r="B17" s="17" t="s">
        <v>71</v>
      </c>
      <c r="C17" s="26">
        <v>252966</v>
      </c>
      <c r="D17" s="26">
        <v>197466.68799999999</v>
      </c>
      <c r="E17" s="18">
        <v>945.13</v>
      </c>
      <c r="F17" s="17" t="s">
        <v>72</v>
      </c>
      <c r="G17" s="19" t="s">
        <v>33</v>
      </c>
    </row>
    <row r="18" spans="1:7" ht="24" x14ac:dyDescent="0.25">
      <c r="A18" s="17" t="s">
        <v>73</v>
      </c>
      <c r="B18" s="18" t="s">
        <v>74</v>
      </c>
      <c r="C18" s="26">
        <v>253442.51199999999</v>
      </c>
      <c r="D18" s="26">
        <v>197191.05499999999</v>
      </c>
      <c r="E18" s="18" t="s">
        <v>36</v>
      </c>
      <c r="F18" s="17" t="s">
        <v>75</v>
      </c>
      <c r="G18" s="19" t="s">
        <v>14</v>
      </c>
    </row>
    <row r="19" spans="1:7" ht="24" x14ac:dyDescent="0.25">
      <c r="A19" s="17" t="s">
        <v>38</v>
      </c>
      <c r="B19" s="18" t="s">
        <v>76</v>
      </c>
      <c r="C19" s="26">
        <v>253838.533</v>
      </c>
      <c r="D19" s="26">
        <v>196458.74100000001</v>
      </c>
      <c r="E19" s="18">
        <v>941.98</v>
      </c>
      <c r="F19" s="17" t="s">
        <v>77</v>
      </c>
      <c r="G19" s="14" t="s">
        <v>41</v>
      </c>
    </row>
    <row r="20" spans="1:7" ht="24" x14ac:dyDescent="0.25">
      <c r="A20" s="20" t="s">
        <v>42</v>
      </c>
      <c r="B20" s="22" t="s">
        <v>78</v>
      </c>
      <c r="C20" s="27">
        <v>254154.541</v>
      </c>
      <c r="D20" s="27">
        <v>196002.69099999999</v>
      </c>
      <c r="E20" s="22">
        <v>947.15</v>
      </c>
      <c r="F20" s="20" t="s">
        <v>79</v>
      </c>
      <c r="G20" s="23" t="s">
        <v>45</v>
      </c>
    </row>
    <row r="21" spans="1:7" ht="26.25" customHeight="1" thickBot="1" x14ac:dyDescent="0.3">
      <c r="A21" s="138" t="s">
        <v>4</v>
      </c>
      <c r="B21" s="139"/>
      <c r="C21" s="139"/>
      <c r="D21" s="139"/>
      <c r="E21" s="139"/>
      <c r="F21" s="139"/>
      <c r="G21" s="140"/>
    </row>
    <row r="22" spans="1:7" ht="12" customHeight="1" x14ac:dyDescent="0.25">
      <c r="A22" s="9"/>
      <c r="B22" s="9"/>
      <c r="C22" s="10"/>
      <c r="D22" s="10"/>
      <c r="E22" s="11"/>
      <c r="F22" s="9"/>
      <c r="G22" s="12"/>
    </row>
    <row r="23" spans="1:7" ht="19.5" x14ac:dyDescent="0.25">
      <c r="A23" s="43" t="s">
        <v>60</v>
      </c>
      <c r="B23" s="44"/>
      <c r="C23" s="45"/>
      <c r="D23" s="45"/>
      <c r="E23" s="46"/>
      <c r="F23" s="47"/>
      <c r="G23" s="48"/>
    </row>
    <row r="24" spans="1:7" x14ac:dyDescent="0.25">
      <c r="A24" s="49" t="s">
        <v>61</v>
      </c>
      <c r="B24" s="44"/>
      <c r="C24" s="45"/>
      <c r="D24" s="45"/>
      <c r="E24" s="46"/>
      <c r="F24" s="47"/>
      <c r="G24" s="48"/>
    </row>
    <row r="25" spans="1:7" x14ac:dyDescent="0.25">
      <c r="A25" s="49" t="s">
        <v>62</v>
      </c>
      <c r="B25" s="44"/>
      <c r="C25" s="45"/>
      <c r="D25" s="45"/>
      <c r="E25" s="46"/>
      <c r="F25" s="47"/>
    </row>
    <row r="27" spans="1:7" x14ac:dyDescent="0.25">
      <c r="A27" s="28" t="s">
        <v>100</v>
      </c>
    </row>
    <row r="29" spans="1:7" x14ac:dyDescent="0.25">
      <c r="A29" s="54" t="s">
        <v>65</v>
      </c>
      <c r="B29" s="54"/>
      <c r="C29" s="55"/>
    </row>
    <row r="30" spans="1:7" x14ac:dyDescent="0.25">
      <c r="A30" s="118" t="s">
        <v>63</v>
      </c>
    </row>
    <row r="31" spans="1:7" x14ac:dyDescent="0.25">
      <c r="A31" s="114" t="s">
        <v>162</v>
      </c>
    </row>
    <row r="32" spans="1:7" x14ac:dyDescent="0.25">
      <c r="A32" s="115" t="s">
        <v>163</v>
      </c>
    </row>
    <row r="34" spans="1:1" x14ac:dyDescent="0.25">
      <c r="A34" t="s">
        <v>159</v>
      </c>
    </row>
  </sheetData>
  <mergeCells count="7">
    <mergeCell ref="A21:G21"/>
    <mergeCell ref="A1:G1"/>
    <mergeCell ref="A2:B3"/>
    <mergeCell ref="C2:E3"/>
    <mergeCell ref="F2:G3"/>
    <mergeCell ref="A5:G5"/>
    <mergeCell ref="A12:G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21829-F303-44E8-9E78-3F803D342E34}">
  <dimension ref="A1:G36"/>
  <sheetViews>
    <sheetView topLeftCell="A11" workbookViewId="0">
      <selection activeCell="C28" sqref="C28"/>
    </sheetView>
  </sheetViews>
  <sheetFormatPr defaultRowHeight="15" x14ac:dyDescent="0.25"/>
  <cols>
    <col min="1" max="2" width="15.42578125" customWidth="1"/>
    <col min="3" max="3" width="15.140625" customWidth="1"/>
    <col min="4" max="4" width="14" customWidth="1"/>
    <col min="5" max="5" width="16.28515625" customWidth="1"/>
    <col min="7" max="7" width="61" customWidth="1"/>
  </cols>
  <sheetData>
    <row r="1" spans="1:7" ht="15.75" thickBot="1" x14ac:dyDescent="0.3">
      <c r="A1" s="141" t="s">
        <v>10</v>
      </c>
      <c r="B1" s="142"/>
      <c r="C1" s="142"/>
      <c r="D1" s="142"/>
      <c r="E1" s="142"/>
      <c r="F1" s="142"/>
      <c r="G1" s="143"/>
    </row>
    <row r="2" spans="1:7" x14ac:dyDescent="0.25">
      <c r="A2" s="144" t="s">
        <v>5</v>
      </c>
      <c r="B2" s="145"/>
      <c r="C2" s="148" t="s">
        <v>3</v>
      </c>
      <c r="D2" s="149"/>
      <c r="E2" s="150"/>
      <c r="F2" s="154" t="s">
        <v>0</v>
      </c>
      <c r="G2" s="155"/>
    </row>
    <row r="3" spans="1:7" ht="15.75" thickBot="1" x14ac:dyDescent="0.3">
      <c r="A3" s="146"/>
      <c r="B3" s="147"/>
      <c r="C3" s="151"/>
      <c r="D3" s="152"/>
      <c r="E3" s="153"/>
      <c r="F3" s="156"/>
      <c r="G3" s="157"/>
    </row>
    <row r="4" spans="1:7" ht="24.75" thickBot="1" x14ac:dyDescent="0.3">
      <c r="A4" s="3" t="s">
        <v>6</v>
      </c>
      <c r="B4" s="3" t="s">
        <v>7</v>
      </c>
      <c r="C4" s="8" t="s">
        <v>160</v>
      </c>
      <c r="D4" s="8" t="s">
        <v>161</v>
      </c>
      <c r="E4" s="2" t="s">
        <v>15</v>
      </c>
      <c r="F4" s="1" t="s">
        <v>1</v>
      </c>
      <c r="G4" s="3" t="s">
        <v>2</v>
      </c>
    </row>
    <row r="5" spans="1:7" ht="15.75" thickBot="1" x14ac:dyDescent="0.3">
      <c r="A5" s="173" t="s">
        <v>16</v>
      </c>
      <c r="B5" s="174"/>
      <c r="C5" s="174"/>
      <c r="D5" s="174"/>
      <c r="E5" s="174"/>
      <c r="F5" s="174"/>
      <c r="G5" s="175"/>
    </row>
    <row r="6" spans="1:7" ht="15.75" thickBot="1" x14ac:dyDescent="0.3">
      <c r="A6" s="170" t="s">
        <v>8</v>
      </c>
      <c r="B6" s="171"/>
      <c r="C6" s="171"/>
      <c r="D6" s="171"/>
      <c r="E6" s="171"/>
      <c r="F6" s="171"/>
      <c r="G6" s="172"/>
    </row>
    <row r="7" spans="1:7" ht="18.75" customHeight="1" x14ac:dyDescent="0.25">
      <c r="A7" s="13" t="s">
        <v>17</v>
      </c>
      <c r="B7" s="13" t="s">
        <v>18</v>
      </c>
      <c r="C7" s="32">
        <v>254563.0545</v>
      </c>
      <c r="D7" s="32">
        <v>195259.424</v>
      </c>
      <c r="E7" s="33" t="s">
        <v>19</v>
      </c>
      <c r="F7" s="14" t="s">
        <v>11</v>
      </c>
      <c r="G7" s="34" t="s">
        <v>14</v>
      </c>
    </row>
    <row r="8" spans="1:7" ht="24" x14ac:dyDescent="0.25">
      <c r="A8" s="35" t="s">
        <v>20</v>
      </c>
      <c r="B8" s="35" t="s">
        <v>21</v>
      </c>
      <c r="C8" s="15">
        <v>254135.5753</v>
      </c>
      <c r="D8" s="15">
        <v>195971.9491</v>
      </c>
      <c r="E8" s="36"/>
      <c r="F8" s="16" t="s">
        <v>12</v>
      </c>
      <c r="G8" s="34" t="s">
        <v>14</v>
      </c>
    </row>
    <row r="9" spans="1:7" x14ac:dyDescent="0.25">
      <c r="A9" s="37" t="s">
        <v>22</v>
      </c>
      <c r="B9" s="37" t="s">
        <v>23</v>
      </c>
      <c r="C9" s="24">
        <v>253386.38620000001</v>
      </c>
      <c r="D9" s="24">
        <v>197103.0338</v>
      </c>
      <c r="E9" s="25"/>
      <c r="F9" s="16" t="s">
        <v>24</v>
      </c>
      <c r="G9" s="14" t="s">
        <v>25</v>
      </c>
    </row>
    <row r="10" spans="1:7" ht="15.75" thickBot="1" x14ac:dyDescent="0.3">
      <c r="A10" s="37" t="s">
        <v>26</v>
      </c>
      <c r="B10" s="37" t="s">
        <v>27</v>
      </c>
      <c r="C10" s="21">
        <v>252440.06349999999</v>
      </c>
      <c r="D10" s="21">
        <v>197544.17439999999</v>
      </c>
      <c r="E10" s="25"/>
      <c r="F10" s="38" t="s">
        <v>28</v>
      </c>
      <c r="G10" s="23" t="s">
        <v>29</v>
      </c>
    </row>
    <row r="11" spans="1:7" ht="15.75" thickBot="1" x14ac:dyDescent="0.3">
      <c r="A11" s="170" t="s">
        <v>9</v>
      </c>
      <c r="B11" s="171"/>
      <c r="C11" s="171"/>
      <c r="D11" s="171"/>
      <c r="E11" s="171"/>
      <c r="F11" s="171"/>
      <c r="G11" s="172"/>
    </row>
    <row r="12" spans="1:7" ht="24" x14ac:dyDescent="0.25">
      <c r="A12" s="39" t="s">
        <v>30</v>
      </c>
      <c r="B12" s="39" t="s">
        <v>31</v>
      </c>
      <c r="C12" s="40">
        <v>252966.68799999999</v>
      </c>
      <c r="D12" s="40">
        <v>197466.68799999999</v>
      </c>
      <c r="E12" s="41">
        <v>945.13</v>
      </c>
      <c r="F12" s="39" t="s">
        <v>32</v>
      </c>
      <c r="G12" s="14" t="s">
        <v>33</v>
      </c>
    </row>
    <row r="13" spans="1:7" x14ac:dyDescent="0.25">
      <c r="A13" s="17" t="s">
        <v>34</v>
      </c>
      <c r="B13" s="17" t="s">
        <v>35</v>
      </c>
      <c r="C13" s="26">
        <v>253442.51199999999</v>
      </c>
      <c r="D13" s="26">
        <v>197191.05499999999</v>
      </c>
      <c r="E13" s="18" t="s">
        <v>36</v>
      </c>
      <c r="F13" s="17" t="s">
        <v>37</v>
      </c>
      <c r="G13" s="19" t="s">
        <v>14</v>
      </c>
    </row>
    <row r="14" spans="1:7" ht="24" x14ac:dyDescent="0.25">
      <c r="A14" s="17" t="s">
        <v>38</v>
      </c>
      <c r="B14" s="17" t="s">
        <v>39</v>
      </c>
      <c r="C14" s="26">
        <v>253838.533</v>
      </c>
      <c r="D14" s="26">
        <v>196458.74100000001</v>
      </c>
      <c r="E14" s="18">
        <v>941.98</v>
      </c>
      <c r="F14" s="17" t="s">
        <v>40</v>
      </c>
      <c r="G14" s="14" t="s">
        <v>41</v>
      </c>
    </row>
    <row r="15" spans="1:7" ht="24.75" thickBot="1" x14ac:dyDescent="0.3">
      <c r="A15" s="20" t="s">
        <v>42</v>
      </c>
      <c r="B15" s="20" t="s">
        <v>43</v>
      </c>
      <c r="C15" s="27">
        <v>254154.541</v>
      </c>
      <c r="D15" s="27">
        <v>196002.69099999999</v>
      </c>
      <c r="E15" s="22">
        <v>947.15</v>
      </c>
      <c r="F15" s="20" t="s">
        <v>44</v>
      </c>
      <c r="G15" s="23" t="s">
        <v>45</v>
      </c>
    </row>
    <row r="16" spans="1:7" ht="15.75" thickBot="1" x14ac:dyDescent="0.3">
      <c r="A16" s="173" t="s">
        <v>16</v>
      </c>
      <c r="B16" s="174"/>
      <c r="C16" s="174"/>
      <c r="D16" s="174"/>
      <c r="E16" s="174"/>
      <c r="F16" s="174"/>
      <c r="G16" s="175"/>
    </row>
    <row r="17" spans="1:7" ht="15.75" thickBot="1" x14ac:dyDescent="0.3">
      <c r="A17" s="170" t="s">
        <v>8</v>
      </c>
      <c r="B17" s="171"/>
      <c r="C17" s="171"/>
      <c r="D17" s="171"/>
      <c r="E17" s="171"/>
      <c r="F17" s="171"/>
      <c r="G17" s="172"/>
    </row>
    <row r="18" spans="1:7" ht="24" x14ac:dyDescent="0.25">
      <c r="A18" s="13" t="s">
        <v>46</v>
      </c>
      <c r="B18" s="13" t="s">
        <v>18</v>
      </c>
      <c r="C18" s="32">
        <v>254563.0545</v>
      </c>
      <c r="D18" s="32">
        <v>195259.424</v>
      </c>
      <c r="E18" s="33"/>
      <c r="F18" s="14" t="s">
        <v>47</v>
      </c>
      <c r="G18" s="34" t="s">
        <v>14</v>
      </c>
    </row>
    <row r="19" spans="1:7" ht="24" x14ac:dyDescent="0.25">
      <c r="A19" s="35" t="s">
        <v>48</v>
      </c>
      <c r="B19" s="35" t="s">
        <v>21</v>
      </c>
      <c r="C19" s="15">
        <v>254135.5753</v>
      </c>
      <c r="D19" s="15">
        <v>195971.9491</v>
      </c>
      <c r="E19" s="36"/>
      <c r="F19" s="16" t="s">
        <v>49</v>
      </c>
      <c r="G19" s="34" t="s">
        <v>14</v>
      </c>
    </row>
    <row r="20" spans="1:7" ht="15.75" thickBot="1" x14ac:dyDescent="0.3">
      <c r="A20" s="37" t="s">
        <v>50</v>
      </c>
      <c r="B20" s="37" t="s">
        <v>27</v>
      </c>
      <c r="C20" s="24">
        <v>252776.20559999999</v>
      </c>
      <c r="D20" s="24">
        <v>197350.29370000001</v>
      </c>
      <c r="E20" s="25"/>
      <c r="F20" s="42" t="s">
        <v>51</v>
      </c>
      <c r="G20" s="23" t="s">
        <v>52</v>
      </c>
    </row>
    <row r="21" spans="1:7" ht="15.75" thickBot="1" x14ac:dyDescent="0.3">
      <c r="A21" s="170" t="s">
        <v>9</v>
      </c>
      <c r="B21" s="171"/>
      <c r="C21" s="171"/>
      <c r="D21" s="171"/>
      <c r="E21" s="171"/>
      <c r="F21" s="171"/>
      <c r="G21" s="172"/>
    </row>
    <row r="22" spans="1:7" ht="24" x14ac:dyDescent="0.25">
      <c r="A22" s="39" t="s">
        <v>53</v>
      </c>
      <c r="B22" s="39" t="s">
        <v>31</v>
      </c>
      <c r="C22" s="40">
        <v>252966.68799999999</v>
      </c>
      <c r="D22" s="40">
        <v>197466.68799999999</v>
      </c>
      <c r="E22" s="41">
        <v>945.13</v>
      </c>
      <c r="F22" s="39" t="s">
        <v>54</v>
      </c>
      <c r="G22" s="14" t="s">
        <v>33</v>
      </c>
    </row>
    <row r="23" spans="1:7" x14ac:dyDescent="0.25">
      <c r="A23" s="17" t="s">
        <v>55</v>
      </c>
      <c r="B23" s="17" t="s">
        <v>35</v>
      </c>
      <c r="C23" s="26">
        <v>253442.51199999999</v>
      </c>
      <c r="D23" s="26">
        <v>197191.05499999999</v>
      </c>
      <c r="E23" s="18" t="s">
        <v>36</v>
      </c>
      <c r="F23" s="17" t="s">
        <v>56</v>
      </c>
      <c r="G23" s="19" t="s">
        <v>14</v>
      </c>
    </row>
    <row r="24" spans="1:7" ht="24" x14ac:dyDescent="0.25">
      <c r="A24" s="17" t="s">
        <v>57</v>
      </c>
      <c r="B24" s="17" t="s">
        <v>39</v>
      </c>
      <c r="C24" s="26">
        <v>253838.533</v>
      </c>
      <c r="D24" s="26">
        <v>196458.74100000001</v>
      </c>
      <c r="E24" s="18">
        <v>941.98</v>
      </c>
      <c r="F24" s="17" t="s">
        <v>58</v>
      </c>
      <c r="G24" s="14" t="s">
        <v>41</v>
      </c>
    </row>
    <row r="25" spans="1:7" ht="24" x14ac:dyDescent="0.25">
      <c r="A25" s="20" t="s">
        <v>42</v>
      </c>
      <c r="B25" s="20" t="s">
        <v>43</v>
      </c>
      <c r="C25" s="27">
        <v>254154.541</v>
      </c>
      <c r="D25" s="27">
        <v>196002.69099999999</v>
      </c>
      <c r="E25" s="22">
        <v>947.15</v>
      </c>
      <c r="F25" s="20" t="s">
        <v>59</v>
      </c>
      <c r="G25" s="23" t="s">
        <v>45</v>
      </c>
    </row>
    <row r="26" spans="1:7" ht="15.75" thickBot="1" x14ac:dyDescent="0.3">
      <c r="A26" s="138" t="s">
        <v>4</v>
      </c>
      <c r="B26" s="139"/>
      <c r="C26" s="139"/>
      <c r="D26" s="139"/>
      <c r="E26" s="139"/>
      <c r="F26" s="139"/>
      <c r="G26" s="140"/>
    </row>
    <row r="27" spans="1:7" x14ac:dyDescent="0.25">
      <c r="C27" s="4"/>
      <c r="D27" s="4"/>
      <c r="E27" s="5"/>
      <c r="F27" s="6"/>
      <c r="G27" s="7"/>
    </row>
    <row r="28" spans="1:7" ht="19.5" x14ac:dyDescent="0.25">
      <c r="A28" s="43" t="s">
        <v>60</v>
      </c>
      <c r="B28" s="44"/>
      <c r="C28" s="45"/>
      <c r="D28" s="45"/>
      <c r="E28" s="46"/>
      <c r="F28" s="47"/>
      <c r="G28" s="48"/>
    </row>
    <row r="29" spans="1:7" x14ac:dyDescent="0.25">
      <c r="A29" s="49" t="s">
        <v>61</v>
      </c>
      <c r="B29" s="44"/>
      <c r="C29" s="45"/>
      <c r="D29" s="45"/>
      <c r="E29" s="46"/>
      <c r="F29" s="47"/>
      <c r="G29" s="48"/>
    </row>
    <row r="30" spans="1:7" x14ac:dyDescent="0.25">
      <c r="A30" s="49" t="s">
        <v>62</v>
      </c>
      <c r="B30" s="44"/>
      <c r="C30" s="45"/>
      <c r="D30" s="45"/>
      <c r="E30" s="46"/>
      <c r="F30" s="47"/>
    </row>
    <row r="31" spans="1:7" x14ac:dyDescent="0.25">
      <c r="A31" s="118" t="s">
        <v>63</v>
      </c>
      <c r="C31" s="4"/>
      <c r="D31" s="4"/>
      <c r="E31" s="5"/>
      <c r="F31" s="6"/>
      <c r="G31" s="52"/>
    </row>
    <row r="32" spans="1:7" x14ac:dyDescent="0.25">
      <c r="A32" s="28" t="s">
        <v>64</v>
      </c>
      <c r="C32" s="4"/>
      <c r="D32" s="4"/>
      <c r="E32" s="5"/>
      <c r="F32" s="6"/>
      <c r="G32" s="7"/>
    </row>
    <row r="33" spans="1:7" x14ac:dyDescent="0.25">
      <c r="A33" s="114" t="s">
        <v>162</v>
      </c>
      <c r="C33" s="4"/>
      <c r="D33" s="4"/>
      <c r="E33" s="5"/>
      <c r="F33" s="6"/>
      <c r="G33" s="7"/>
    </row>
    <row r="34" spans="1:7" x14ac:dyDescent="0.25">
      <c r="A34" s="115" t="s">
        <v>163</v>
      </c>
      <c r="C34" s="4"/>
      <c r="D34" s="4"/>
      <c r="E34" s="5"/>
      <c r="F34" s="6"/>
      <c r="G34" s="7"/>
    </row>
    <row r="36" spans="1:7" x14ac:dyDescent="0.25">
      <c r="A36" t="s">
        <v>159</v>
      </c>
    </row>
  </sheetData>
  <mergeCells count="11">
    <mergeCell ref="A11:G11"/>
    <mergeCell ref="A16:G16"/>
    <mergeCell ref="A17:G17"/>
    <mergeCell ref="A21:G21"/>
    <mergeCell ref="A26:G26"/>
    <mergeCell ref="A6:G6"/>
    <mergeCell ref="A1:G1"/>
    <mergeCell ref="A2:B3"/>
    <mergeCell ref="C2:E3"/>
    <mergeCell ref="F2:G3"/>
    <mergeCell ref="A5:G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6FF3D-A721-4207-8DD8-F06E6260EDAC}">
  <dimension ref="A1:G51"/>
  <sheetViews>
    <sheetView topLeftCell="A20" workbookViewId="0">
      <selection activeCell="C28" sqref="C28"/>
    </sheetView>
  </sheetViews>
  <sheetFormatPr defaultRowHeight="15" x14ac:dyDescent="0.25"/>
  <cols>
    <col min="1" max="1" width="10.85546875" customWidth="1"/>
    <col min="2" max="2" width="11.42578125" customWidth="1"/>
    <col min="3" max="3" width="11.140625" customWidth="1"/>
    <col min="4" max="5" width="11.42578125" customWidth="1"/>
    <col min="7" max="7" width="62.42578125" customWidth="1"/>
  </cols>
  <sheetData>
    <row r="1" spans="1:7" ht="15.75" thickBot="1" x14ac:dyDescent="0.3">
      <c r="A1" s="141" t="s">
        <v>10</v>
      </c>
      <c r="B1" s="142"/>
      <c r="C1" s="142"/>
      <c r="D1" s="142"/>
      <c r="E1" s="142"/>
      <c r="F1" s="142"/>
      <c r="G1" s="143"/>
    </row>
    <row r="2" spans="1:7" x14ac:dyDescent="0.25">
      <c r="A2" s="144" t="s">
        <v>5</v>
      </c>
      <c r="B2" s="145"/>
      <c r="C2" s="148" t="s">
        <v>3</v>
      </c>
      <c r="D2" s="149"/>
      <c r="E2" s="150"/>
      <c r="F2" s="154" t="s">
        <v>0</v>
      </c>
      <c r="G2" s="155"/>
    </row>
    <row r="3" spans="1:7" ht="15.75" thickBot="1" x14ac:dyDescent="0.3">
      <c r="A3" s="146"/>
      <c r="B3" s="147"/>
      <c r="C3" s="151"/>
      <c r="D3" s="152"/>
      <c r="E3" s="153"/>
      <c r="F3" s="156"/>
      <c r="G3" s="157"/>
    </row>
    <row r="4" spans="1:7" ht="24.75" thickBot="1" x14ac:dyDescent="0.3">
      <c r="A4" s="3" t="s">
        <v>6</v>
      </c>
      <c r="B4" s="3" t="s">
        <v>7</v>
      </c>
      <c r="C4" s="8" t="s">
        <v>160</v>
      </c>
      <c r="D4" s="8" t="s">
        <v>161</v>
      </c>
      <c r="E4" s="2" t="s">
        <v>15</v>
      </c>
      <c r="F4" s="1" t="s">
        <v>1</v>
      </c>
      <c r="G4" s="3" t="s">
        <v>2</v>
      </c>
    </row>
    <row r="5" spans="1:7" ht="15.75" thickBot="1" x14ac:dyDescent="0.3">
      <c r="A5" s="173" t="s">
        <v>16</v>
      </c>
      <c r="B5" s="174"/>
      <c r="C5" s="174"/>
      <c r="D5" s="174"/>
      <c r="E5" s="174"/>
      <c r="F5" s="174"/>
      <c r="G5" s="175"/>
    </row>
    <row r="6" spans="1:7" ht="15.75" thickBot="1" x14ac:dyDescent="0.3">
      <c r="A6" s="170" t="s">
        <v>80</v>
      </c>
      <c r="B6" s="171"/>
      <c r="C6" s="171"/>
      <c r="D6" s="171"/>
      <c r="E6" s="171"/>
      <c r="F6" s="171"/>
      <c r="G6" s="172"/>
    </row>
    <row r="7" spans="1:7" x14ac:dyDescent="0.25">
      <c r="A7" s="20" t="s">
        <v>81</v>
      </c>
      <c r="B7" s="20" t="s">
        <v>82</v>
      </c>
      <c r="C7" s="66">
        <v>255757.85889999999</v>
      </c>
      <c r="D7" s="66">
        <v>193479.79569999999</v>
      </c>
      <c r="E7" s="41">
        <v>999.18700000000001</v>
      </c>
      <c r="F7" s="39" t="s">
        <v>101</v>
      </c>
      <c r="G7" s="67" t="s">
        <v>84</v>
      </c>
    </row>
    <row r="8" spans="1:7" x14ac:dyDescent="0.25">
      <c r="A8" s="17" t="s">
        <v>85</v>
      </c>
      <c r="B8" s="17" t="s">
        <v>86</v>
      </c>
      <c r="C8" s="57">
        <v>255093.99100000001</v>
      </c>
      <c r="D8" s="57">
        <v>194539.6966</v>
      </c>
      <c r="E8" s="18">
        <v>975.78800000000001</v>
      </c>
      <c r="F8" s="17" t="s">
        <v>102</v>
      </c>
      <c r="G8" s="59" t="s">
        <v>84</v>
      </c>
    </row>
    <row r="9" spans="1:7" x14ac:dyDescent="0.25">
      <c r="A9" s="56" t="s">
        <v>88</v>
      </c>
      <c r="B9" s="56" t="s">
        <v>89</v>
      </c>
      <c r="C9" s="57">
        <v>251858.95240000001</v>
      </c>
      <c r="D9" s="57">
        <v>197973.3297</v>
      </c>
      <c r="E9" s="60">
        <v>941.35199999999998</v>
      </c>
      <c r="F9" s="17" t="s">
        <v>103</v>
      </c>
      <c r="G9" s="59" t="s">
        <v>84</v>
      </c>
    </row>
    <row r="10" spans="1:7" x14ac:dyDescent="0.25">
      <c r="A10" s="17" t="s">
        <v>91</v>
      </c>
      <c r="B10" s="17" t="s">
        <v>92</v>
      </c>
      <c r="C10" s="57">
        <v>250840.31630000001</v>
      </c>
      <c r="D10" s="57">
        <v>198566.95370000001</v>
      </c>
      <c r="E10" s="18">
        <v>945.24800000000005</v>
      </c>
      <c r="F10" s="17" t="s">
        <v>104</v>
      </c>
      <c r="G10" s="59" t="s">
        <v>84</v>
      </c>
    </row>
    <row r="11" spans="1:7" x14ac:dyDescent="0.25">
      <c r="A11" s="56"/>
      <c r="B11" s="56"/>
      <c r="C11" s="61">
        <v>253303.93</v>
      </c>
      <c r="D11" s="61">
        <v>197940.15400000001</v>
      </c>
      <c r="E11" s="62">
        <v>943.59</v>
      </c>
      <c r="F11" s="63" t="s">
        <v>105</v>
      </c>
      <c r="G11" s="59" t="s">
        <v>84</v>
      </c>
    </row>
    <row r="12" spans="1:7" ht="15.75" thickBot="1" x14ac:dyDescent="0.3">
      <c r="A12" s="56"/>
      <c r="B12" s="56"/>
      <c r="C12" s="68">
        <v>256084.236</v>
      </c>
      <c r="D12" s="68">
        <v>193398.24100000001</v>
      </c>
      <c r="E12" s="62">
        <v>998.14</v>
      </c>
      <c r="F12" s="63" t="s">
        <v>106</v>
      </c>
      <c r="G12" s="58" t="s">
        <v>84</v>
      </c>
    </row>
    <row r="13" spans="1:7" ht="15.75" thickBot="1" x14ac:dyDescent="0.3">
      <c r="A13" s="170" t="s">
        <v>107</v>
      </c>
      <c r="B13" s="171"/>
      <c r="C13" s="171"/>
      <c r="D13" s="171"/>
      <c r="E13" s="171"/>
      <c r="F13" s="171"/>
      <c r="G13" s="172"/>
    </row>
    <row r="14" spans="1:7" x14ac:dyDescent="0.25">
      <c r="A14" s="13" t="s">
        <v>17</v>
      </c>
      <c r="B14" s="13" t="s">
        <v>18</v>
      </c>
      <c r="C14" s="32">
        <v>254563.0545</v>
      </c>
      <c r="D14" s="32">
        <v>195259.424</v>
      </c>
      <c r="E14" s="33"/>
      <c r="F14" s="14" t="s">
        <v>11</v>
      </c>
      <c r="G14" s="34" t="s">
        <v>14</v>
      </c>
    </row>
    <row r="15" spans="1:7" x14ac:dyDescent="0.25">
      <c r="A15" s="35" t="s">
        <v>20</v>
      </c>
      <c r="B15" s="35" t="s">
        <v>21</v>
      </c>
      <c r="C15" s="15">
        <v>254135.5753</v>
      </c>
      <c r="D15" s="15">
        <v>195971.9491</v>
      </c>
      <c r="E15" s="36"/>
      <c r="F15" s="16" t="s">
        <v>12</v>
      </c>
      <c r="G15" s="34" t="s">
        <v>14</v>
      </c>
    </row>
    <row r="16" spans="1:7" x14ac:dyDescent="0.25">
      <c r="A16" s="35" t="s">
        <v>68</v>
      </c>
      <c r="B16" s="35" t="s">
        <v>97</v>
      </c>
      <c r="C16" s="15">
        <v>253656.74050000001</v>
      </c>
      <c r="D16" s="15">
        <v>196617.5001</v>
      </c>
      <c r="E16" s="36"/>
      <c r="F16" s="16" t="s">
        <v>13</v>
      </c>
      <c r="G16" s="34" t="s">
        <v>14</v>
      </c>
    </row>
    <row r="17" spans="1:7" x14ac:dyDescent="0.25">
      <c r="A17" s="37" t="s">
        <v>22</v>
      </c>
      <c r="B17" s="37" t="s">
        <v>98</v>
      </c>
      <c r="C17" s="24">
        <v>253386.38620000001</v>
      </c>
      <c r="D17" s="24">
        <v>197103.0338</v>
      </c>
      <c r="E17" s="25"/>
      <c r="F17" s="16" t="s">
        <v>108</v>
      </c>
      <c r="G17" s="34" t="s">
        <v>14</v>
      </c>
    </row>
    <row r="18" spans="1:7" ht="24" x14ac:dyDescent="0.25">
      <c r="A18" s="17" t="s">
        <v>30</v>
      </c>
      <c r="B18" s="17" t="s">
        <v>71</v>
      </c>
      <c r="C18" s="26">
        <v>252966</v>
      </c>
      <c r="D18" s="26">
        <v>197466.68799999999</v>
      </c>
      <c r="E18" s="18">
        <v>945.13</v>
      </c>
      <c r="F18" s="17" t="s">
        <v>32</v>
      </c>
      <c r="G18" s="19" t="s">
        <v>33</v>
      </c>
    </row>
    <row r="19" spans="1:7" x14ac:dyDescent="0.25">
      <c r="A19" s="17" t="s">
        <v>73</v>
      </c>
      <c r="B19" s="18" t="s">
        <v>74</v>
      </c>
      <c r="C19" s="26">
        <v>253442.51199999999</v>
      </c>
      <c r="D19" s="26">
        <v>197191.05499999999</v>
      </c>
      <c r="E19" s="18" t="s">
        <v>36</v>
      </c>
      <c r="F19" s="17" t="s">
        <v>37</v>
      </c>
      <c r="G19" s="19" t="s">
        <v>14</v>
      </c>
    </row>
    <row r="20" spans="1:7" ht="24.75" thickBot="1" x14ac:dyDescent="0.3">
      <c r="A20" s="17" t="s">
        <v>38</v>
      </c>
      <c r="B20" s="18" t="s">
        <v>76</v>
      </c>
      <c r="C20" s="26">
        <v>253838.533</v>
      </c>
      <c r="D20" s="26">
        <v>196458.74100000001</v>
      </c>
      <c r="E20" s="18">
        <v>941.98</v>
      </c>
      <c r="F20" s="17" t="s">
        <v>40</v>
      </c>
      <c r="G20" s="14" t="s">
        <v>41</v>
      </c>
    </row>
    <row r="21" spans="1:7" ht="15.75" thickBot="1" x14ac:dyDescent="0.3">
      <c r="A21" s="173" t="s">
        <v>16</v>
      </c>
      <c r="B21" s="174"/>
      <c r="C21" s="174"/>
      <c r="D21" s="174"/>
      <c r="E21" s="174"/>
      <c r="F21" s="174"/>
      <c r="G21" s="175"/>
    </row>
    <row r="22" spans="1:7" ht="15.75" thickBot="1" x14ac:dyDescent="0.3">
      <c r="A22" s="170" t="s">
        <v>80</v>
      </c>
      <c r="B22" s="171"/>
      <c r="C22" s="171"/>
      <c r="D22" s="171"/>
      <c r="E22" s="171"/>
      <c r="F22" s="171"/>
      <c r="G22" s="172"/>
    </row>
    <row r="23" spans="1:7" x14ac:dyDescent="0.25">
      <c r="A23" s="20" t="s">
        <v>81</v>
      </c>
      <c r="B23" s="20" t="s">
        <v>82</v>
      </c>
      <c r="C23" s="66">
        <v>255757.85889999999</v>
      </c>
      <c r="D23" s="66">
        <v>193479.79569999999</v>
      </c>
      <c r="E23" s="41">
        <v>999.18700000000001</v>
      </c>
      <c r="F23" s="39" t="s">
        <v>109</v>
      </c>
      <c r="G23" s="67" t="s">
        <v>84</v>
      </c>
    </row>
    <row r="24" spans="1:7" x14ac:dyDescent="0.25">
      <c r="A24" s="17" t="s">
        <v>85</v>
      </c>
      <c r="B24" s="17" t="s">
        <v>86</v>
      </c>
      <c r="C24" s="57">
        <v>255093.99100000001</v>
      </c>
      <c r="D24" s="57">
        <v>194539.6966</v>
      </c>
      <c r="E24" s="18">
        <v>975.78800000000001</v>
      </c>
      <c r="F24" s="17" t="s">
        <v>110</v>
      </c>
      <c r="G24" s="59" t="s">
        <v>84</v>
      </c>
    </row>
    <row r="25" spans="1:7" x14ac:dyDescent="0.25">
      <c r="A25" s="56" t="s">
        <v>88</v>
      </c>
      <c r="B25" s="56" t="s">
        <v>89</v>
      </c>
      <c r="C25" s="57">
        <v>251858.95240000001</v>
      </c>
      <c r="D25" s="57">
        <v>197973.3297</v>
      </c>
      <c r="E25" s="60">
        <v>941.35199999999998</v>
      </c>
      <c r="F25" s="17" t="s">
        <v>111</v>
      </c>
      <c r="G25" s="59" t="s">
        <v>84</v>
      </c>
    </row>
    <row r="26" spans="1:7" x14ac:dyDescent="0.25">
      <c r="A26" s="17" t="s">
        <v>91</v>
      </c>
      <c r="B26" s="17" t="s">
        <v>92</v>
      </c>
      <c r="C26" s="57">
        <v>250840.31630000001</v>
      </c>
      <c r="D26" s="57">
        <v>198566.95370000001</v>
      </c>
      <c r="E26" s="18">
        <v>945.24800000000005</v>
      </c>
      <c r="F26" s="17" t="s">
        <v>112</v>
      </c>
      <c r="G26" s="59" t="s">
        <v>84</v>
      </c>
    </row>
    <row r="27" spans="1:7" x14ac:dyDescent="0.25">
      <c r="A27" s="56"/>
      <c r="B27" s="56"/>
      <c r="C27" s="61">
        <v>253303.93</v>
      </c>
      <c r="D27" s="61">
        <v>197940.15400000001</v>
      </c>
      <c r="E27" s="62">
        <v>943.59</v>
      </c>
      <c r="F27" s="63" t="s">
        <v>113</v>
      </c>
      <c r="G27" s="59" t="s">
        <v>84</v>
      </c>
    </row>
    <row r="28" spans="1:7" ht="15.75" thickBot="1" x14ac:dyDescent="0.3">
      <c r="A28" s="56"/>
      <c r="B28" s="56"/>
      <c r="C28" s="68">
        <v>256084.236</v>
      </c>
      <c r="D28" s="68">
        <v>193398.24100000001</v>
      </c>
      <c r="E28" s="62">
        <v>998.14</v>
      </c>
      <c r="F28" s="63" t="s">
        <v>114</v>
      </c>
      <c r="G28" s="58" t="s">
        <v>84</v>
      </c>
    </row>
    <row r="29" spans="1:7" ht="15.75" thickBot="1" x14ac:dyDescent="0.3">
      <c r="A29" s="170" t="s">
        <v>107</v>
      </c>
      <c r="B29" s="171"/>
      <c r="C29" s="171"/>
      <c r="D29" s="171"/>
      <c r="E29" s="171"/>
      <c r="F29" s="171"/>
      <c r="G29" s="172"/>
    </row>
    <row r="30" spans="1:7" x14ac:dyDescent="0.25">
      <c r="A30" s="13" t="s">
        <v>17</v>
      </c>
      <c r="B30" s="13" t="s">
        <v>18</v>
      </c>
      <c r="C30" s="32">
        <v>254563.0545</v>
      </c>
      <c r="D30" s="32">
        <v>195259.424</v>
      </c>
      <c r="E30" s="33"/>
      <c r="F30" s="14" t="s">
        <v>47</v>
      </c>
      <c r="G30" s="34" t="s">
        <v>14</v>
      </c>
    </row>
    <row r="31" spans="1:7" x14ac:dyDescent="0.25">
      <c r="A31" s="35" t="s">
        <v>20</v>
      </c>
      <c r="B31" s="35" t="s">
        <v>21</v>
      </c>
      <c r="C31" s="15">
        <v>254135.5753</v>
      </c>
      <c r="D31" s="15">
        <v>195971.9491</v>
      </c>
      <c r="E31" s="36"/>
      <c r="F31" s="16" t="s">
        <v>49</v>
      </c>
      <c r="G31" s="34" t="s">
        <v>14</v>
      </c>
    </row>
    <row r="32" spans="1:7" x14ac:dyDescent="0.25">
      <c r="A32" s="35" t="s">
        <v>68</v>
      </c>
      <c r="B32" s="35" t="s">
        <v>97</v>
      </c>
      <c r="C32" s="15">
        <v>253656.74050000001</v>
      </c>
      <c r="D32" s="15">
        <v>196617.5001</v>
      </c>
      <c r="E32" s="36"/>
      <c r="F32" s="16" t="s">
        <v>115</v>
      </c>
      <c r="G32" s="34" t="s">
        <v>14</v>
      </c>
    </row>
    <row r="33" spans="1:7" x14ac:dyDescent="0.25">
      <c r="A33" s="37" t="s">
        <v>22</v>
      </c>
      <c r="B33" s="37" t="s">
        <v>98</v>
      </c>
      <c r="C33" s="24">
        <v>253386.38620000001</v>
      </c>
      <c r="D33" s="24">
        <v>197103.0338</v>
      </c>
      <c r="E33" s="25"/>
      <c r="F33" s="16" t="s">
        <v>116</v>
      </c>
      <c r="G33" s="34" t="s">
        <v>14</v>
      </c>
    </row>
    <row r="34" spans="1:7" ht="24" x14ac:dyDescent="0.25">
      <c r="A34" s="17" t="s">
        <v>53</v>
      </c>
      <c r="B34" s="17" t="s">
        <v>31</v>
      </c>
      <c r="C34" s="26">
        <v>252966.68799999999</v>
      </c>
      <c r="D34" s="26">
        <v>197466.68799999999</v>
      </c>
      <c r="E34" s="18">
        <v>945.13</v>
      </c>
      <c r="F34" s="17" t="s">
        <v>54</v>
      </c>
      <c r="G34" s="19" t="s">
        <v>33</v>
      </c>
    </row>
    <row r="35" spans="1:7" x14ac:dyDescent="0.25">
      <c r="A35" s="17" t="s">
        <v>55</v>
      </c>
      <c r="B35" s="17" t="s">
        <v>35</v>
      </c>
      <c r="C35" s="26">
        <v>253442.51199999999</v>
      </c>
      <c r="D35" s="26">
        <v>197191.05499999999</v>
      </c>
      <c r="E35" s="18" t="s">
        <v>36</v>
      </c>
      <c r="F35" s="17" t="s">
        <v>56</v>
      </c>
      <c r="G35" s="19" t="s">
        <v>14</v>
      </c>
    </row>
    <row r="36" spans="1:7" ht="24" x14ac:dyDescent="0.25">
      <c r="A36" s="17" t="s">
        <v>57</v>
      </c>
      <c r="B36" s="17" t="s">
        <v>39</v>
      </c>
      <c r="C36" s="26">
        <v>253838.533</v>
      </c>
      <c r="D36" s="26">
        <v>196458.74100000001</v>
      </c>
      <c r="E36" s="18">
        <v>941.98</v>
      </c>
      <c r="F36" s="17" t="s">
        <v>58</v>
      </c>
      <c r="G36" s="14" t="s">
        <v>41</v>
      </c>
    </row>
    <row r="37" spans="1:7" ht="24" x14ac:dyDescent="0.25">
      <c r="A37" s="20" t="s">
        <v>42</v>
      </c>
      <c r="B37" s="20" t="s">
        <v>43</v>
      </c>
      <c r="C37" s="27">
        <v>254154.541</v>
      </c>
      <c r="D37" s="27">
        <v>196002.69099999999</v>
      </c>
      <c r="E37" s="22">
        <v>947.15</v>
      </c>
      <c r="F37" s="20" t="s">
        <v>59</v>
      </c>
      <c r="G37" s="23" t="s">
        <v>45</v>
      </c>
    </row>
    <row r="38" spans="1:7" ht="29.25" customHeight="1" thickBot="1" x14ac:dyDescent="0.3">
      <c r="A38" s="138" t="s">
        <v>4</v>
      </c>
      <c r="B38" s="139"/>
      <c r="C38" s="139"/>
      <c r="D38" s="139"/>
      <c r="E38" s="139"/>
      <c r="F38" s="139"/>
      <c r="G38" s="140"/>
    </row>
    <row r="39" spans="1:7" x14ac:dyDescent="0.25">
      <c r="C39" s="4"/>
      <c r="D39" s="4"/>
      <c r="E39" s="5"/>
      <c r="F39" s="6"/>
      <c r="G39" s="7"/>
    </row>
    <row r="40" spans="1:7" ht="19.5" x14ac:dyDescent="0.25">
      <c r="A40" s="43" t="s">
        <v>60</v>
      </c>
      <c r="B40" s="44"/>
      <c r="C40" s="45"/>
      <c r="D40" s="45"/>
      <c r="E40" s="46"/>
      <c r="F40" s="47"/>
      <c r="G40" s="48"/>
    </row>
    <row r="41" spans="1:7" x14ac:dyDescent="0.25">
      <c r="A41" s="49" t="s">
        <v>61</v>
      </c>
      <c r="B41" s="44"/>
      <c r="C41" s="45"/>
      <c r="D41" s="45"/>
      <c r="E41" s="46"/>
      <c r="F41" s="47"/>
      <c r="G41" s="48"/>
    </row>
    <row r="42" spans="1:7" x14ac:dyDescent="0.25">
      <c r="A42" s="49" t="s">
        <v>62</v>
      </c>
      <c r="B42" s="44"/>
      <c r="C42" s="45"/>
      <c r="D42" s="45"/>
      <c r="E42" s="46"/>
      <c r="F42" s="47"/>
      <c r="G42" s="50" t="s">
        <v>63</v>
      </c>
    </row>
    <row r="43" spans="1:7" x14ac:dyDescent="0.25">
      <c r="C43" s="4"/>
      <c r="D43" s="4"/>
      <c r="E43" s="5"/>
      <c r="F43" s="6"/>
      <c r="G43" s="7"/>
    </row>
    <row r="44" spans="1:7" x14ac:dyDescent="0.25">
      <c r="A44" s="28" t="s">
        <v>117</v>
      </c>
      <c r="C44" s="4"/>
      <c r="D44" s="4"/>
      <c r="E44" s="5"/>
      <c r="F44" s="6"/>
      <c r="G44" s="7"/>
    </row>
    <row r="45" spans="1:7" x14ac:dyDescent="0.25">
      <c r="C45" s="4"/>
      <c r="D45" s="4"/>
      <c r="E45" s="5"/>
      <c r="F45" s="6"/>
      <c r="G45" s="7"/>
    </row>
    <row r="46" spans="1:7" x14ac:dyDescent="0.25">
      <c r="A46" s="54" t="s">
        <v>65</v>
      </c>
      <c r="B46" s="54"/>
      <c r="C46" s="55"/>
      <c r="D46" s="4"/>
      <c r="E46" s="5"/>
      <c r="F46" s="6"/>
      <c r="G46" s="7"/>
    </row>
    <row r="47" spans="1:7" x14ac:dyDescent="0.25">
      <c r="A47" s="118" t="s">
        <v>63</v>
      </c>
      <c r="C47" s="4"/>
      <c r="D47" s="4"/>
      <c r="E47" s="5"/>
      <c r="F47" s="6"/>
      <c r="G47" s="7"/>
    </row>
    <row r="48" spans="1:7" x14ac:dyDescent="0.25">
      <c r="C48" s="4"/>
      <c r="D48" s="4"/>
      <c r="E48" s="5"/>
      <c r="F48" s="6"/>
      <c r="G48" s="7"/>
    </row>
    <row r="49" spans="1:7" x14ac:dyDescent="0.25">
      <c r="A49" s="114" t="s">
        <v>162</v>
      </c>
      <c r="C49" s="4"/>
      <c r="D49" s="4"/>
      <c r="E49" s="5"/>
      <c r="F49" s="6"/>
      <c r="G49" s="7"/>
    </row>
    <row r="50" spans="1:7" x14ac:dyDescent="0.25">
      <c r="A50" s="115" t="s">
        <v>163</v>
      </c>
    </row>
    <row r="51" spans="1:7" x14ac:dyDescent="0.25">
      <c r="A51" t="s">
        <v>159</v>
      </c>
    </row>
  </sheetData>
  <mergeCells count="11">
    <mergeCell ref="A13:G13"/>
    <mergeCell ref="A21:G21"/>
    <mergeCell ref="A22:G22"/>
    <mergeCell ref="A29:G29"/>
    <mergeCell ref="A38:G38"/>
    <mergeCell ref="A6:G6"/>
    <mergeCell ref="A1:G1"/>
    <mergeCell ref="A2:B3"/>
    <mergeCell ref="C2:E3"/>
    <mergeCell ref="F2:G3"/>
    <mergeCell ref="A5:G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0D631-6C88-495C-932B-6493989F30E1}">
  <dimension ref="A1:M28"/>
  <sheetViews>
    <sheetView workbookViewId="0">
      <selection activeCell="C28" sqref="C28"/>
    </sheetView>
  </sheetViews>
  <sheetFormatPr defaultRowHeight="15" x14ac:dyDescent="0.25"/>
  <cols>
    <col min="1" max="1" width="14.28515625" customWidth="1"/>
    <col min="2" max="2" width="13.7109375" customWidth="1"/>
    <col min="3" max="3" width="13.28515625" customWidth="1"/>
    <col min="4" max="4" width="12.28515625" customWidth="1"/>
    <col min="5" max="5" width="13.28515625" customWidth="1"/>
    <col min="7" max="7" width="61.140625" customWidth="1"/>
    <col min="8" max="8" width="15.140625" customWidth="1"/>
    <col min="9" max="9" width="11.5703125" customWidth="1"/>
    <col min="10" max="10" width="13.85546875" customWidth="1"/>
    <col min="11" max="11" width="12" customWidth="1"/>
    <col min="12" max="13" width="16.140625" customWidth="1"/>
  </cols>
  <sheetData>
    <row r="1" spans="1:13" ht="15.75" thickBot="1" x14ac:dyDescent="0.3">
      <c r="A1" s="141" t="s">
        <v>10</v>
      </c>
      <c r="B1" s="142"/>
      <c r="C1" s="142"/>
      <c r="D1" s="142"/>
      <c r="E1" s="142"/>
      <c r="F1" s="142"/>
      <c r="G1" s="142"/>
    </row>
    <row r="2" spans="1:13" x14ac:dyDescent="0.25">
      <c r="A2" s="144" t="s">
        <v>5</v>
      </c>
      <c r="B2" s="193"/>
      <c r="C2" s="148" t="s">
        <v>3</v>
      </c>
      <c r="D2" s="149"/>
      <c r="E2" s="150"/>
      <c r="F2" s="154" t="s">
        <v>0</v>
      </c>
      <c r="G2" s="155"/>
      <c r="H2" s="176" t="s">
        <v>118</v>
      </c>
      <c r="I2" s="177"/>
      <c r="J2" s="177"/>
      <c r="K2" s="177"/>
      <c r="L2" s="178"/>
      <c r="M2" s="182" t="s">
        <v>119</v>
      </c>
    </row>
    <row r="3" spans="1:13" ht="61.5" customHeight="1" thickBot="1" x14ac:dyDescent="0.3">
      <c r="A3" s="194"/>
      <c r="B3" s="195"/>
      <c r="C3" s="196"/>
      <c r="D3" s="197"/>
      <c r="E3" s="198"/>
      <c r="F3" s="156"/>
      <c r="G3" s="157"/>
      <c r="H3" s="179"/>
      <c r="I3" s="180"/>
      <c r="J3" s="180"/>
      <c r="K3" s="180"/>
      <c r="L3" s="181"/>
      <c r="M3" s="183"/>
    </row>
    <row r="4" spans="1:13" ht="60.75" thickBot="1" x14ac:dyDescent="0.3">
      <c r="A4" s="3" t="s">
        <v>6</v>
      </c>
      <c r="B4" s="3" t="s">
        <v>7</v>
      </c>
      <c r="C4" s="8" t="s">
        <v>157</v>
      </c>
      <c r="D4" s="8" t="s">
        <v>158</v>
      </c>
      <c r="E4" s="71" t="s">
        <v>120</v>
      </c>
      <c r="F4" s="1" t="s">
        <v>1</v>
      </c>
      <c r="G4" s="3" t="s">
        <v>2</v>
      </c>
      <c r="H4" s="72" t="s">
        <v>121</v>
      </c>
      <c r="I4" s="3" t="s">
        <v>122</v>
      </c>
      <c r="J4" s="3" t="s">
        <v>123</v>
      </c>
      <c r="K4" s="3" t="s">
        <v>124</v>
      </c>
      <c r="L4" s="3" t="s">
        <v>125</v>
      </c>
      <c r="M4" s="3" t="s">
        <v>126</v>
      </c>
    </row>
    <row r="5" spans="1:13" ht="24.75" thickBot="1" x14ac:dyDescent="0.3">
      <c r="A5" s="30"/>
      <c r="B5" s="31"/>
      <c r="C5" s="73"/>
      <c r="D5" s="73"/>
      <c r="E5" s="74"/>
      <c r="F5" s="75"/>
      <c r="G5" s="31"/>
      <c r="H5" s="69" t="s">
        <v>127</v>
      </c>
      <c r="I5" s="70" t="s">
        <v>128</v>
      </c>
      <c r="J5" s="70" t="s">
        <v>129</v>
      </c>
      <c r="K5" s="70" t="s">
        <v>130</v>
      </c>
      <c r="L5" s="70" t="s">
        <v>131</v>
      </c>
      <c r="M5" s="70" t="s">
        <v>132</v>
      </c>
    </row>
    <row r="6" spans="1:13" ht="15.75" thickBot="1" x14ac:dyDescent="0.3">
      <c r="A6" s="184" t="s">
        <v>8</v>
      </c>
      <c r="B6" s="185"/>
      <c r="C6" s="185"/>
      <c r="D6" s="185"/>
      <c r="E6" s="185"/>
      <c r="F6" s="185"/>
      <c r="G6" s="186"/>
      <c r="H6" s="76"/>
      <c r="I6" s="77"/>
      <c r="J6" s="78"/>
      <c r="K6" s="78"/>
      <c r="L6" s="77"/>
      <c r="M6" s="77"/>
    </row>
    <row r="7" spans="1:13" x14ac:dyDescent="0.25">
      <c r="A7" s="79" t="s">
        <v>133</v>
      </c>
      <c r="B7" s="80" t="s">
        <v>27</v>
      </c>
      <c r="C7" s="81">
        <v>331076.06050000002</v>
      </c>
      <c r="D7" s="81">
        <v>170782.94930000001</v>
      </c>
      <c r="E7" s="82"/>
      <c r="F7" s="83" t="s">
        <v>134</v>
      </c>
      <c r="G7" s="84" t="s">
        <v>70</v>
      </c>
      <c r="H7" s="85">
        <v>1</v>
      </c>
      <c r="I7" s="86"/>
      <c r="J7" s="87"/>
      <c r="K7" s="87"/>
      <c r="L7" s="87"/>
      <c r="M7" s="87"/>
    </row>
    <row r="8" spans="1:13" x14ac:dyDescent="0.25">
      <c r="A8" s="88" t="s">
        <v>135</v>
      </c>
      <c r="B8" s="89" t="s">
        <v>136</v>
      </c>
      <c r="C8" s="90">
        <v>331083.75140000001</v>
      </c>
      <c r="D8" s="90">
        <v>170731.57490000001</v>
      </c>
      <c r="E8" s="91"/>
      <c r="F8" s="92" t="s">
        <v>11</v>
      </c>
      <c r="G8" s="93" t="s">
        <v>14</v>
      </c>
      <c r="H8" s="94"/>
      <c r="I8" s="95"/>
      <c r="J8" s="96"/>
      <c r="K8" s="96"/>
      <c r="L8" s="96"/>
      <c r="M8" s="96"/>
    </row>
    <row r="9" spans="1:13" x14ac:dyDescent="0.25">
      <c r="A9" s="88" t="s">
        <v>137</v>
      </c>
      <c r="B9" s="89" t="s">
        <v>138</v>
      </c>
      <c r="C9" s="90">
        <v>331068.03480000002</v>
      </c>
      <c r="D9" s="90">
        <v>169824.33420000001</v>
      </c>
      <c r="E9" s="91"/>
      <c r="F9" s="92" t="s">
        <v>108</v>
      </c>
      <c r="G9" s="93" t="s">
        <v>14</v>
      </c>
      <c r="H9" s="97"/>
      <c r="I9" s="86"/>
      <c r="J9" s="87"/>
      <c r="K9" s="87"/>
      <c r="L9" s="87"/>
      <c r="M9" s="87"/>
    </row>
    <row r="10" spans="1:13" x14ac:dyDescent="0.25">
      <c r="A10" s="88" t="s">
        <v>139</v>
      </c>
      <c r="B10" s="89" t="s">
        <v>140</v>
      </c>
      <c r="C10" s="90">
        <v>331088.80200000003</v>
      </c>
      <c r="D10" s="90">
        <v>169777.30119999999</v>
      </c>
      <c r="E10" s="91"/>
      <c r="F10" s="92" t="s">
        <v>13</v>
      </c>
      <c r="G10" s="93" t="s">
        <v>14</v>
      </c>
      <c r="H10" s="94"/>
      <c r="I10" s="95">
        <v>1</v>
      </c>
      <c r="J10" s="96"/>
      <c r="K10" s="96"/>
      <c r="L10" s="96"/>
      <c r="M10" s="96"/>
    </row>
    <row r="11" spans="1:13" x14ac:dyDescent="0.25">
      <c r="A11" s="88" t="s">
        <v>141</v>
      </c>
      <c r="B11" s="89" t="s">
        <v>142</v>
      </c>
      <c r="C11" s="90">
        <v>331093.46250000002</v>
      </c>
      <c r="D11" s="90">
        <v>168703.50880000001</v>
      </c>
      <c r="E11" s="91"/>
      <c r="F11" s="92" t="s">
        <v>12</v>
      </c>
      <c r="G11" s="93" t="s">
        <v>14</v>
      </c>
      <c r="H11" s="97"/>
      <c r="I11" s="98">
        <v>1</v>
      </c>
      <c r="J11" s="99"/>
      <c r="K11" s="99"/>
      <c r="L11" s="99"/>
      <c r="M11" s="99"/>
    </row>
    <row r="12" spans="1:13" ht="15.75" thickBot="1" x14ac:dyDescent="0.3">
      <c r="A12" s="100" t="s">
        <v>143</v>
      </c>
      <c r="B12" s="101" t="s">
        <v>27</v>
      </c>
      <c r="C12" s="102">
        <v>331090.14059999998</v>
      </c>
      <c r="D12" s="102">
        <v>166094.717</v>
      </c>
      <c r="E12" s="103"/>
      <c r="F12" s="104" t="s">
        <v>144</v>
      </c>
      <c r="G12" s="105" t="s">
        <v>70</v>
      </c>
      <c r="H12" s="106"/>
      <c r="I12" s="107"/>
      <c r="J12" s="108"/>
      <c r="K12" s="108"/>
      <c r="L12" s="108"/>
      <c r="M12" s="108"/>
    </row>
    <row r="13" spans="1:13" x14ac:dyDescent="0.25">
      <c r="A13" s="164" t="s">
        <v>9</v>
      </c>
      <c r="B13" s="165"/>
      <c r="C13" s="165"/>
      <c r="D13" s="165"/>
      <c r="E13" s="165"/>
      <c r="F13" s="165"/>
      <c r="G13" s="166"/>
      <c r="H13" s="106"/>
      <c r="I13" s="107"/>
      <c r="J13" s="108"/>
      <c r="K13" s="108"/>
      <c r="L13" s="108"/>
      <c r="M13" s="108"/>
    </row>
    <row r="14" spans="1:13" x14ac:dyDescent="0.25">
      <c r="A14" s="17" t="s">
        <v>145</v>
      </c>
      <c r="B14" s="17" t="s">
        <v>146</v>
      </c>
      <c r="C14" s="26">
        <v>330958</v>
      </c>
      <c r="D14" s="26">
        <v>170805</v>
      </c>
      <c r="E14" s="18">
        <v>842.03</v>
      </c>
      <c r="F14" s="17" t="s">
        <v>72</v>
      </c>
      <c r="G14" s="16" t="s">
        <v>147</v>
      </c>
      <c r="H14" s="109"/>
      <c r="I14" s="96"/>
      <c r="J14" s="110"/>
      <c r="K14" s="110"/>
      <c r="L14" s="110"/>
      <c r="M14" s="110"/>
    </row>
    <row r="15" spans="1:13" x14ac:dyDescent="0.25">
      <c r="A15" s="17" t="s">
        <v>148</v>
      </c>
      <c r="B15" s="18" t="s">
        <v>149</v>
      </c>
      <c r="C15" s="26">
        <v>331018</v>
      </c>
      <c r="D15" s="26">
        <v>169819</v>
      </c>
      <c r="E15" s="18">
        <v>845.33</v>
      </c>
      <c r="F15" s="17" t="s">
        <v>75</v>
      </c>
      <c r="G15" s="16" t="s">
        <v>150</v>
      </c>
      <c r="H15" s="106">
        <v>1</v>
      </c>
      <c r="I15" s="107"/>
      <c r="J15" s="108"/>
      <c r="K15" s="108"/>
      <c r="L15" s="108"/>
      <c r="M15" s="108"/>
    </row>
    <row r="16" spans="1:13" ht="15.75" thickBot="1" x14ac:dyDescent="0.3">
      <c r="A16" s="17" t="s">
        <v>151</v>
      </c>
      <c r="B16" s="18" t="s">
        <v>152</v>
      </c>
      <c r="C16" s="26">
        <v>330954</v>
      </c>
      <c r="D16" s="26">
        <v>168602</v>
      </c>
      <c r="E16" s="18">
        <v>828.75</v>
      </c>
      <c r="F16" s="17" t="s">
        <v>77</v>
      </c>
      <c r="G16" s="111" t="s">
        <v>153</v>
      </c>
      <c r="H16" s="94"/>
      <c r="I16" s="95"/>
      <c r="J16" s="96"/>
      <c r="K16" s="96"/>
      <c r="L16" s="96"/>
      <c r="M16" s="96"/>
    </row>
    <row r="17" spans="1:13" ht="15.75" thickBot="1" x14ac:dyDescent="0.3">
      <c r="A17" s="187" t="s">
        <v>154</v>
      </c>
      <c r="B17" s="188"/>
      <c r="C17" s="188"/>
      <c r="D17" s="188"/>
      <c r="E17" s="188"/>
      <c r="F17" s="188"/>
      <c r="G17" s="189"/>
      <c r="H17" s="112">
        <f>SUM(H7:H16)</f>
        <v>2</v>
      </c>
      <c r="I17" s="112">
        <f>SUM(I7:I16)</f>
        <v>2</v>
      </c>
      <c r="J17" s="112">
        <f>SUM(J6:J16)</f>
        <v>0</v>
      </c>
      <c r="K17" s="112">
        <f>SUM(K6:K16)</f>
        <v>0</v>
      </c>
      <c r="L17" s="112">
        <f>SUM(L6:L16)</f>
        <v>0</v>
      </c>
      <c r="M17" s="112">
        <f>SUM(M6:M16)</f>
        <v>0</v>
      </c>
    </row>
    <row r="18" spans="1:13" ht="15.75" thickBot="1" x14ac:dyDescent="0.3">
      <c r="A18" s="190" t="s">
        <v>4</v>
      </c>
      <c r="B18" s="191"/>
      <c r="C18" s="191"/>
      <c r="D18" s="191"/>
      <c r="E18" s="191"/>
      <c r="F18" s="191"/>
      <c r="G18" s="192"/>
      <c r="H18" s="6"/>
      <c r="I18" s="9"/>
      <c r="J18" s="29"/>
      <c r="K18" s="29"/>
      <c r="L18" s="29"/>
      <c r="M18" s="29"/>
    </row>
    <row r="19" spans="1:13" x14ac:dyDescent="0.25">
      <c r="A19" s="113"/>
      <c r="C19" s="4"/>
      <c r="D19" s="4"/>
      <c r="E19" s="5"/>
      <c r="F19" s="6"/>
      <c r="G19" s="7"/>
      <c r="H19" s="6"/>
      <c r="I19" s="9"/>
      <c r="J19" s="29"/>
      <c r="K19" s="29"/>
      <c r="L19" s="29"/>
      <c r="M19" s="29"/>
    </row>
    <row r="20" spans="1:13" x14ac:dyDescent="0.25">
      <c r="C20" s="4"/>
      <c r="D20" s="4"/>
      <c r="E20" s="5"/>
      <c r="F20" s="6"/>
      <c r="G20" s="7"/>
      <c r="H20" s="6"/>
      <c r="I20" s="9"/>
      <c r="J20" s="29"/>
      <c r="K20" s="29"/>
      <c r="L20" s="29"/>
      <c r="M20" s="29"/>
    </row>
    <row r="21" spans="1:13" x14ac:dyDescent="0.25">
      <c r="A21" s="49" t="s">
        <v>165</v>
      </c>
      <c r="B21" s="44"/>
      <c r="C21" s="45"/>
      <c r="D21" s="45"/>
      <c r="E21" s="46"/>
      <c r="F21" s="47"/>
      <c r="G21" s="48"/>
      <c r="H21" s="6"/>
      <c r="I21" s="9"/>
      <c r="J21" s="29"/>
      <c r="K21" s="29"/>
      <c r="L21" s="29"/>
      <c r="M21" s="29"/>
    </row>
    <row r="22" spans="1:13" x14ac:dyDescent="0.25">
      <c r="A22" s="116" t="s">
        <v>155</v>
      </c>
      <c r="C22" s="4"/>
      <c r="D22" s="4"/>
      <c r="E22" s="5"/>
      <c r="F22" s="6"/>
      <c r="G22" s="7"/>
      <c r="H22" s="6"/>
      <c r="I22" s="9"/>
      <c r="J22" s="29"/>
      <c r="K22" s="29"/>
      <c r="L22" s="29"/>
      <c r="M22" s="29"/>
    </row>
    <row r="23" spans="1:13" x14ac:dyDescent="0.25">
      <c r="A23" s="116" t="s">
        <v>164</v>
      </c>
      <c r="C23" s="4"/>
      <c r="D23" s="4"/>
      <c r="E23" s="4"/>
      <c r="F23" s="4"/>
      <c r="G23" s="6"/>
      <c r="H23" s="7"/>
      <c r="I23" s="7"/>
      <c r="J23" s="7"/>
      <c r="K23" s="7"/>
    </row>
    <row r="24" spans="1:13" x14ac:dyDescent="0.25">
      <c r="A24" s="54" t="s">
        <v>156</v>
      </c>
      <c r="B24" s="54"/>
      <c r="C24" s="55"/>
      <c r="D24" s="4"/>
      <c r="E24" s="5"/>
      <c r="F24" s="6"/>
      <c r="G24" s="7"/>
      <c r="H24" s="6"/>
      <c r="I24" s="9"/>
      <c r="J24" s="29"/>
      <c r="K24" s="29"/>
      <c r="L24" s="29"/>
      <c r="M24" s="29"/>
    </row>
    <row r="25" spans="1:13" x14ac:dyDescent="0.25">
      <c r="A25" s="117" t="s">
        <v>166</v>
      </c>
      <c r="B25" s="54"/>
      <c r="C25" s="55"/>
      <c r="D25" s="4"/>
      <c r="E25" s="5"/>
      <c r="F25" s="6"/>
      <c r="G25" s="7"/>
      <c r="H25" s="6"/>
      <c r="I25" s="9"/>
      <c r="J25" s="29"/>
      <c r="K25" s="29"/>
      <c r="L25" s="29"/>
      <c r="M25" s="29"/>
    </row>
    <row r="26" spans="1:13" x14ac:dyDescent="0.25">
      <c r="A26" s="114" t="s">
        <v>162</v>
      </c>
      <c r="C26" s="4"/>
      <c r="D26" s="4"/>
      <c r="E26" s="5"/>
      <c r="F26" s="6"/>
      <c r="G26" s="7"/>
    </row>
    <row r="27" spans="1:13" x14ac:dyDescent="0.25">
      <c r="A27" s="115" t="s">
        <v>163</v>
      </c>
      <c r="C27" s="4"/>
      <c r="D27" s="4"/>
      <c r="E27" s="5"/>
      <c r="F27" s="6"/>
      <c r="G27" s="7"/>
    </row>
    <row r="28" spans="1:13" x14ac:dyDescent="0.25">
      <c r="A28" t="s">
        <v>159</v>
      </c>
    </row>
  </sheetData>
  <mergeCells count="10">
    <mergeCell ref="A18:G18"/>
    <mergeCell ref="A1:G1"/>
    <mergeCell ref="A2:B3"/>
    <mergeCell ref="C2:E3"/>
    <mergeCell ref="F2:G3"/>
    <mergeCell ref="H2:L3"/>
    <mergeCell ref="M2:M3"/>
    <mergeCell ref="A6:G6"/>
    <mergeCell ref="A13:G13"/>
    <mergeCell ref="A17: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SINGLE LOCATION-TYPE B</vt:lpstr>
      <vt:lpstr>SINGLE LOCATION-TYPE A</vt:lpstr>
      <vt:lpstr>MULTI LOCATION-TYPE B</vt:lpstr>
      <vt:lpstr>MULTI LOCATION-TYPE A</vt:lpstr>
      <vt:lpstr>Single Type B-Mons Dist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Morrisey</dc:creator>
  <cp:lastModifiedBy>Osterhage, Kristopher</cp:lastModifiedBy>
  <cp:lastPrinted>2021-11-10T16:58:16Z</cp:lastPrinted>
  <dcterms:created xsi:type="dcterms:W3CDTF">2021-03-08T20:50:28Z</dcterms:created>
  <dcterms:modified xsi:type="dcterms:W3CDTF">2024-03-07T18:37:37Z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